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77" i="1"/>
  <c r="AE77" i="1"/>
  <c r="Y76" i="1"/>
  <c r="AC76" i="1"/>
  <c r="AE76" i="1"/>
  <c r="Y75" i="1"/>
  <c r="AC75" i="1"/>
  <c r="AE75" i="1"/>
  <c r="Y74" i="1"/>
  <c r="AC74" i="1"/>
  <c r="AE74" i="1"/>
  <c r="Y73" i="1"/>
  <c r="AC73" i="1"/>
  <c r="AE73" i="1"/>
  <c r="Y72" i="1"/>
  <c r="AC72" i="1"/>
  <c r="AE72" i="1"/>
  <c r="Y71" i="1"/>
  <c r="AC71" i="1"/>
  <c r="AE71" i="1"/>
  <c r="Y70" i="1"/>
  <c r="AC70" i="1"/>
  <c r="AE70" i="1"/>
  <c r="Y69" i="1"/>
  <c r="AC69" i="1"/>
  <c r="AE69" i="1"/>
  <c r="Y68" i="1"/>
  <c r="AC68" i="1"/>
  <c r="AE68" i="1"/>
  <c r="Y67" i="1"/>
  <c r="AC67" i="1"/>
  <c r="AE67" i="1"/>
  <c r="Y66" i="1"/>
  <c r="AC66" i="1"/>
  <c r="AE66" i="1"/>
  <c r="Y65" i="1"/>
  <c r="AC65" i="1"/>
  <c r="AE65" i="1"/>
  <c r="Y64" i="1"/>
  <c r="AC64" i="1"/>
  <c r="AE64" i="1"/>
  <c r="Y63" i="1"/>
  <c r="AC63" i="1"/>
  <c r="AE63" i="1"/>
  <c r="Y62" i="1"/>
  <c r="AK12" i="1"/>
  <c r="AL12" i="1"/>
  <c r="AH15" i="1"/>
  <c r="AG79" i="1"/>
  <c r="AI79" i="1"/>
  <c r="U78" i="1"/>
  <c r="AG78" i="1"/>
  <c r="AI78" i="1"/>
  <c r="U75" i="1"/>
  <c r="AG75" i="1"/>
  <c r="AI75" i="1"/>
  <c r="U74" i="1"/>
  <c r="AG74" i="1"/>
  <c r="AI74" i="1"/>
  <c r="U73" i="1"/>
  <c r="AG73" i="1"/>
  <c r="AI73" i="1"/>
  <c r="U72" i="1"/>
  <c r="AG72" i="1"/>
  <c r="AI72" i="1"/>
  <c r="U71" i="1"/>
  <c r="AG71" i="1"/>
  <c r="AI71" i="1"/>
  <c r="U70" i="1"/>
  <c r="AG70" i="1"/>
  <c r="AI70" i="1"/>
  <c r="U69" i="1"/>
  <c r="AG69" i="1"/>
  <c r="AI69" i="1"/>
  <c r="U68" i="1"/>
  <c r="AG68" i="1"/>
  <c r="AI68" i="1"/>
  <c r="U67" i="1"/>
  <c r="AG67" i="1"/>
  <c r="AI67" i="1"/>
  <c r="U66" i="1"/>
  <c r="AG66" i="1"/>
  <c r="AI66" i="1"/>
  <c r="U65" i="1"/>
  <c r="AG65" i="1"/>
  <c r="AI65" i="1"/>
  <c r="U64" i="1"/>
  <c r="AG64" i="1"/>
  <c r="AI64" i="1"/>
  <c r="U63" i="1"/>
  <c r="AG63" i="1"/>
  <c r="AI63" i="1"/>
  <c r="U62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8" i="1"/>
  <c r="F79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AO80" i="1"/>
  <c r="AK80" i="1"/>
  <c r="AS12" i="1"/>
  <c r="AT12" i="1"/>
  <c r="AP15" i="1"/>
  <c r="AQ75" i="1"/>
  <c r="AK75" i="1"/>
  <c r="AK74" i="1"/>
  <c r="AK73" i="1"/>
  <c r="AK72" i="1"/>
  <c r="AK71" i="1"/>
  <c r="AK70" i="1"/>
  <c r="AK69" i="1"/>
  <c r="AK68" i="1"/>
  <c r="AO67" i="1"/>
  <c r="AK67" i="1"/>
  <c r="AO66" i="1"/>
  <c r="AK66" i="1"/>
  <c r="AO65" i="1"/>
  <c r="AK65" i="1"/>
  <c r="AO64" i="1"/>
  <c r="AK64" i="1"/>
  <c r="AO63" i="1"/>
  <c r="AK63" i="1"/>
  <c r="AS60" i="1"/>
  <c r="AT60" i="1"/>
  <c r="AP63" i="1"/>
  <c r="AO60" i="1"/>
  <c r="AP60" i="1"/>
  <c r="AL63" i="1"/>
  <c r="AK60" i="1"/>
  <c r="AL60" i="1"/>
  <c r="AH63" i="1"/>
  <c r="AG60" i="1"/>
  <c r="AH60" i="1"/>
  <c r="AD63" i="1"/>
  <c r="Y43" i="1"/>
  <c r="AO56" i="1"/>
  <c r="AK56" i="1"/>
  <c r="AG55" i="1"/>
  <c r="AG54" i="1"/>
  <c r="AC53" i="1"/>
  <c r="AC52" i="1"/>
  <c r="AK51" i="1"/>
  <c r="AG51" i="1"/>
  <c r="AC51" i="1"/>
  <c r="AK50" i="1"/>
  <c r="AG50" i="1"/>
  <c r="AC50" i="1"/>
  <c r="AK49" i="1"/>
  <c r="AG49" i="1"/>
  <c r="AC49" i="1"/>
  <c r="AK48" i="1"/>
  <c r="AG48" i="1"/>
  <c r="AC48" i="1"/>
  <c r="AK47" i="1"/>
  <c r="AG47" i="1"/>
  <c r="AC47" i="1"/>
  <c r="AK46" i="1"/>
  <c r="AG46" i="1"/>
  <c r="AC46" i="1"/>
  <c r="AK45" i="1"/>
  <c r="AG45" i="1"/>
  <c r="AC45" i="1"/>
  <c r="AK44" i="1"/>
  <c r="AG44" i="1"/>
  <c r="AC44" i="1"/>
  <c r="AO43" i="1"/>
  <c r="AK43" i="1"/>
  <c r="AG43" i="1"/>
  <c r="AC43" i="1"/>
  <c r="AO42" i="1"/>
  <c r="AK42" i="1"/>
  <c r="AG42" i="1"/>
  <c r="AC42" i="1"/>
  <c r="AO41" i="1"/>
  <c r="AK41" i="1"/>
  <c r="AG41" i="1"/>
  <c r="AC41" i="1"/>
  <c r="AO40" i="1"/>
  <c r="AK40" i="1"/>
  <c r="AG40" i="1"/>
  <c r="AC40" i="1"/>
  <c r="AO39" i="1"/>
  <c r="AK39" i="1"/>
  <c r="AG39" i="1"/>
  <c r="AC39" i="1"/>
  <c r="AS36" i="1"/>
  <c r="AT36" i="1"/>
  <c r="AP39" i="1"/>
  <c r="AO36" i="1"/>
  <c r="AP36" i="1"/>
  <c r="AL39" i="1"/>
  <c r="AK36" i="1"/>
  <c r="AL36" i="1"/>
  <c r="AH39" i="1"/>
  <c r="AG36" i="1"/>
  <c r="AH36" i="1"/>
  <c r="AD39" i="1"/>
  <c r="X19" i="1"/>
  <c r="AO32" i="1"/>
  <c r="AO17" i="1"/>
  <c r="AO18" i="1"/>
  <c r="AO19" i="1"/>
  <c r="AQ48" i="1"/>
  <c r="AO16" i="1"/>
  <c r="AO15" i="1"/>
  <c r="AK32" i="1"/>
  <c r="AK17" i="1"/>
  <c r="AK18" i="1"/>
  <c r="AK19" i="1"/>
  <c r="AK20" i="1"/>
  <c r="AK21" i="1"/>
  <c r="AK22" i="1"/>
  <c r="AK23" i="1"/>
  <c r="AK24" i="1"/>
  <c r="AK25" i="1"/>
  <c r="AK26" i="1"/>
  <c r="AK27" i="1"/>
  <c r="AO12" i="1"/>
  <c r="AP12" i="1"/>
  <c r="AL15" i="1"/>
  <c r="AK16" i="1"/>
  <c r="AK15" i="1"/>
  <c r="AG30" i="1"/>
  <c r="AG31" i="1"/>
  <c r="AG17" i="1"/>
  <c r="AG18" i="1"/>
  <c r="AG19" i="1"/>
  <c r="AG20" i="1"/>
  <c r="AG21" i="1"/>
  <c r="AG22" i="1"/>
  <c r="AG23" i="1"/>
  <c r="AG24" i="1"/>
  <c r="AG25" i="1"/>
  <c r="AG26" i="1"/>
  <c r="AG27" i="1"/>
  <c r="AG16" i="1"/>
  <c r="AG15" i="1"/>
  <c r="AC16" i="1"/>
  <c r="AC15" i="1"/>
  <c r="AE50" i="1"/>
  <c r="AQ63" i="1"/>
  <c r="AQ65" i="1"/>
  <c r="W76" i="1"/>
  <c r="AM16" i="1"/>
  <c r="AQ67" i="1"/>
  <c r="AI77" i="1"/>
  <c r="I63" i="1"/>
  <c r="AQ64" i="1"/>
  <c r="AQ66" i="1"/>
  <c r="AQ70" i="1"/>
  <c r="AQ79" i="1"/>
  <c r="AI29" i="1"/>
  <c r="AE40" i="1"/>
  <c r="AE42" i="1"/>
  <c r="Q78" i="1"/>
  <c r="Q75" i="1"/>
  <c r="AM19" i="1"/>
  <c r="AQ43" i="1"/>
  <c r="Y42" i="1"/>
  <c r="AQ42" i="1"/>
  <c r="Y41" i="1"/>
  <c r="AM72" i="1"/>
  <c r="AM28" i="1"/>
  <c r="AQ26" i="1"/>
  <c r="AE49" i="1"/>
  <c r="E63" i="1"/>
  <c r="AM69" i="1"/>
  <c r="AQ72" i="1"/>
  <c r="P76" i="1"/>
  <c r="AM77" i="1"/>
  <c r="AM78" i="1"/>
  <c r="AM75" i="1"/>
  <c r="AE39" i="1"/>
  <c r="AE47" i="1"/>
  <c r="AM51" i="1"/>
  <c r="AQ69" i="1"/>
  <c r="AM74" i="1"/>
  <c r="R76" i="1"/>
  <c r="AQ77" i="1"/>
  <c r="AQ78" i="1"/>
  <c r="AM79" i="1"/>
  <c r="AI31" i="1"/>
  <c r="R30" i="1"/>
  <c r="AE41" i="1"/>
  <c r="AE43" i="1"/>
  <c r="AE52" i="1"/>
  <c r="AM71" i="1"/>
  <c r="AQ74" i="1"/>
  <c r="T76" i="1"/>
  <c r="AI76" i="1"/>
  <c r="AM80" i="1"/>
  <c r="AM54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H63" i="1"/>
  <c r="AM68" i="1"/>
  <c r="AQ71" i="1"/>
  <c r="AM76" i="1"/>
  <c r="AM22" i="1"/>
  <c r="AM45" i="1"/>
  <c r="AM53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M63" i="1"/>
  <c r="AQ68" i="1"/>
  <c r="AM73" i="1"/>
  <c r="V76" i="1"/>
  <c r="AQ76" i="1"/>
  <c r="AQ80" i="1"/>
  <c r="AM30" i="1"/>
  <c r="AM27" i="1"/>
  <c r="AM20" i="1"/>
  <c r="AE46" i="1"/>
  <c r="AM50" i="1"/>
  <c r="AM64" i="1"/>
  <c r="AM65" i="1"/>
  <c r="AM66" i="1"/>
  <c r="AM67" i="1"/>
  <c r="AM70" i="1"/>
  <c r="AQ73" i="1"/>
  <c r="U30" i="1"/>
  <c r="AI16" i="1"/>
  <c r="AI55" i="1"/>
  <c r="AI48" i="1"/>
  <c r="AI24" i="1"/>
  <c r="AI17" i="1"/>
  <c r="AI25" i="1"/>
  <c r="AI39" i="1"/>
  <c r="AI51" i="1"/>
  <c r="AI46" i="1"/>
  <c r="AI43" i="1"/>
  <c r="AI42" i="1"/>
  <c r="AI41" i="1"/>
  <c r="AI40" i="1"/>
  <c r="AI18" i="1"/>
  <c r="AI26" i="1"/>
  <c r="AI44" i="1"/>
  <c r="AI52" i="1"/>
  <c r="AI49" i="1"/>
  <c r="AI19" i="1"/>
  <c r="AI27" i="1"/>
  <c r="AI54" i="1"/>
  <c r="AI53" i="1"/>
  <c r="AI50" i="1"/>
  <c r="AI22" i="1"/>
  <c r="AI30" i="1"/>
  <c r="R27" i="1"/>
  <c r="AI23" i="1"/>
  <c r="AQ18" i="1"/>
  <c r="AQ19" i="1"/>
  <c r="X18" i="1"/>
  <c r="X17" i="1"/>
  <c r="AI47" i="1"/>
  <c r="AI21" i="1"/>
  <c r="AQ21" i="1"/>
  <c r="AI20" i="1"/>
  <c r="AQ16" i="1"/>
  <c r="AQ49" i="1"/>
  <c r="AQ22" i="1"/>
  <c r="AQ30" i="1"/>
  <c r="AQ54" i="1"/>
  <c r="AQ56" i="1"/>
  <c r="AQ52" i="1"/>
  <c r="AQ44" i="1"/>
  <c r="AQ23" i="1"/>
  <c r="AQ31" i="1"/>
  <c r="AQ47" i="1"/>
  <c r="AQ24" i="1"/>
  <c r="AQ32" i="1"/>
  <c r="AQ53" i="1"/>
  <c r="AQ45" i="1"/>
  <c r="AQ50" i="1"/>
  <c r="AQ17" i="1"/>
  <c r="AQ25" i="1"/>
  <c r="AQ55" i="1"/>
  <c r="AQ51" i="1"/>
  <c r="AQ41" i="1"/>
  <c r="AQ40" i="1"/>
  <c r="AQ39" i="1"/>
  <c r="J39" i="1"/>
  <c r="AQ20" i="1"/>
  <c r="AQ28" i="1"/>
  <c r="AQ46" i="1"/>
  <c r="AQ29" i="1"/>
  <c r="AI45" i="1"/>
  <c r="AI28" i="1"/>
  <c r="AQ27" i="1"/>
  <c r="A39" i="1"/>
  <c r="AE53" i="1"/>
  <c r="AM55" i="1"/>
  <c r="AM21" i="1"/>
  <c r="AM29" i="1"/>
  <c r="AE44" i="1"/>
  <c r="AM48" i="1"/>
  <c r="AM26" i="1"/>
  <c r="AM18" i="1"/>
  <c r="AM47" i="1"/>
  <c r="AE51" i="1"/>
  <c r="AM56" i="1"/>
  <c r="S51" i="1"/>
  <c r="S50" i="1"/>
  <c r="S49" i="1"/>
  <c r="AM25" i="1"/>
  <c r="AM17" i="1"/>
  <c r="AM44" i="1"/>
  <c r="AE48" i="1"/>
  <c r="AM52" i="1"/>
  <c r="AM24" i="1"/>
  <c r="AM32" i="1"/>
  <c r="V27" i="1"/>
  <c r="V26" i="1"/>
  <c r="AM39" i="1"/>
  <c r="D39" i="1"/>
  <c r="AE45" i="1"/>
  <c r="AM49" i="1"/>
  <c r="AM23" i="1"/>
  <c r="AM31" i="1"/>
  <c r="AM40" i="1"/>
  <c r="AM41" i="1"/>
  <c r="AM42" i="1"/>
  <c r="AM43" i="1"/>
  <c r="AM46" i="1"/>
  <c r="AQ15" i="1"/>
  <c r="I15" i="1"/>
  <c r="AM15" i="1"/>
  <c r="G15" i="1"/>
  <c r="G16" i="1"/>
  <c r="G17" i="1"/>
  <c r="AI15" i="1"/>
  <c r="W75" i="1"/>
  <c r="W74" i="1"/>
  <c r="W73" i="1"/>
  <c r="W72" i="1"/>
  <c r="W71" i="1"/>
  <c r="W70" i="1"/>
  <c r="W69" i="1"/>
  <c r="W68" i="1"/>
  <c r="W67" i="1"/>
  <c r="W66" i="1"/>
  <c r="W65" i="1"/>
  <c r="W64" i="1"/>
  <c r="W63" i="1"/>
  <c r="W62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X63" i="1"/>
  <c r="X62" i="1"/>
  <c r="E64" i="1"/>
  <c r="E65" i="1"/>
  <c r="Y40" i="1"/>
  <c r="Y39" i="1"/>
  <c r="A40" i="1"/>
  <c r="A41" i="1"/>
  <c r="A42" i="1"/>
  <c r="A43" i="1"/>
  <c r="J40" i="1"/>
  <c r="J41" i="1"/>
  <c r="J42" i="1"/>
  <c r="J43" i="1"/>
  <c r="J57" i="1"/>
  <c r="R26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C63" i="1"/>
  <c r="D40" i="1"/>
  <c r="D41" i="1"/>
  <c r="D42" i="1"/>
  <c r="D43" i="1"/>
  <c r="D44" i="1"/>
  <c r="D45" i="1"/>
  <c r="D46" i="1"/>
  <c r="D47" i="1"/>
  <c r="D48" i="1"/>
  <c r="D49" i="1"/>
  <c r="D50" i="1"/>
  <c r="D51" i="1"/>
  <c r="D56" i="1"/>
  <c r="S48" i="1"/>
  <c r="S47" i="1"/>
  <c r="S46" i="1"/>
  <c r="S45" i="1"/>
  <c r="S44" i="1"/>
  <c r="S43" i="1"/>
  <c r="S42" i="1"/>
  <c r="S41" i="1"/>
  <c r="S40" i="1"/>
  <c r="S39" i="1"/>
  <c r="S38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8" i="1"/>
  <c r="B79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E66" i="1"/>
  <c r="E67" i="1"/>
  <c r="E68" i="1"/>
  <c r="E69" i="1"/>
  <c r="E70" i="1"/>
  <c r="E71" i="1"/>
  <c r="E72" i="1"/>
  <c r="E73" i="1"/>
  <c r="E74" i="1"/>
  <c r="E75" i="1"/>
  <c r="E76" i="1"/>
  <c r="E77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I16" i="1"/>
  <c r="I17" i="1"/>
  <c r="I18" i="1"/>
  <c r="I19" i="1"/>
  <c r="I33" i="1"/>
  <c r="X16" i="1"/>
  <c r="X15" i="1"/>
  <c r="Y38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27" i="1"/>
  <c r="U26" i="1"/>
  <c r="U25" i="1"/>
  <c r="U24" i="1"/>
  <c r="U23" i="1"/>
  <c r="U22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4" i="1"/>
  <c r="L55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4" i="1"/>
  <c r="B55" i="1"/>
  <c r="Q54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AA54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R25" i="1"/>
  <c r="R24" i="1"/>
  <c r="R23" i="1"/>
  <c r="R22" i="1"/>
  <c r="R21" i="1"/>
  <c r="R20" i="1"/>
  <c r="R19" i="1"/>
  <c r="R18" i="1"/>
  <c r="R17" i="1"/>
  <c r="R16" i="1"/>
  <c r="R15" i="1"/>
  <c r="R14" i="1"/>
  <c r="A44" i="1"/>
  <c r="A45" i="1"/>
  <c r="A46" i="1"/>
  <c r="A47" i="1"/>
  <c r="A48" i="1"/>
  <c r="A49" i="1"/>
  <c r="A50" i="1"/>
  <c r="A51" i="1"/>
  <c r="A52" i="1"/>
  <c r="A53" i="1"/>
  <c r="X14" i="1"/>
  <c r="V25" i="1"/>
  <c r="V24" i="1"/>
  <c r="V23" i="1"/>
  <c r="V22" i="1"/>
  <c r="V21" i="1"/>
  <c r="V20" i="1"/>
  <c r="V19" i="1"/>
  <c r="V18" i="1"/>
  <c r="V17" i="1"/>
  <c r="V16" i="1"/>
  <c r="V15" i="1"/>
  <c r="V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30" i="1"/>
  <c r="C31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30" i="1"/>
  <c r="F31" i="1"/>
  <c r="G18" i="1"/>
  <c r="G19" i="1"/>
  <c r="G20" i="1"/>
  <c r="G21" i="1"/>
  <c r="G22" i="1"/>
  <c r="G23" i="1"/>
  <c r="G24" i="1"/>
  <c r="G25" i="1"/>
  <c r="G26" i="1"/>
  <c r="G27" i="1"/>
  <c r="G32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U21" i="1"/>
  <c r="U20" i="1"/>
  <c r="U19" i="1"/>
  <c r="U18" i="1"/>
  <c r="U17" i="1"/>
  <c r="U16" i="1"/>
  <c r="U15" i="1"/>
  <c r="U14" i="1"/>
  <c r="AC24" i="1"/>
  <c r="AE24" i="1"/>
  <c r="AC25" i="1"/>
  <c r="AE25" i="1"/>
  <c r="AC26" i="1"/>
  <c r="AE26" i="1"/>
  <c r="AC27" i="1"/>
  <c r="AE27" i="1"/>
  <c r="AC28" i="1"/>
  <c r="AE28" i="1"/>
  <c r="AC29" i="1"/>
  <c r="AE29" i="1"/>
  <c r="AC18" i="1"/>
  <c r="AE18" i="1"/>
  <c r="AC19" i="1"/>
  <c r="AE19" i="1"/>
  <c r="AC20" i="1"/>
  <c r="AE20" i="1"/>
  <c r="AC21" i="1"/>
  <c r="AE21" i="1"/>
  <c r="AC22" i="1"/>
  <c r="AE22" i="1"/>
  <c r="AC23" i="1"/>
  <c r="AE23" i="1"/>
  <c r="AE16" i="1"/>
  <c r="AC17" i="1"/>
  <c r="AE17" i="1"/>
  <c r="AE15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</calcChain>
</file>

<file path=xl/sharedStrings.xml><?xml version="1.0" encoding="utf-8"?>
<sst xmlns="http://schemas.openxmlformats.org/spreadsheetml/2006/main" count="169" uniqueCount="72">
  <si>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</si>
  <si>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</si>
  <si>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</si>
  <si>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</si>
  <si>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</si>
  <si>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</si>
  <si>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</si>
  <si>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</si>
  <si>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</si>
  <si>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</si>
  <si>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</si>
  <si>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</si>
  <si>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</si>
  <si>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</si>
  <si>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</si>
  <si>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</si>
  <si>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</si>
  <si>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</si>
  <si>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</si>
  <si>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</si>
  <si>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</si>
  <si>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</si>
  <si>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</si>
  <si>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</si>
  <si>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</si>
  <si>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</si>
  <si>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Scânteia – BOROSEŞTI / TUFEȘTII DE SUS / REDIU / POIANA CU CETATE</t>
  </si>
  <si>
    <t xml:space="preserve">    Codul traseului: G4T3</t>
  </si>
  <si>
    <t>IAȘI-Rond vechi CUG</t>
  </si>
  <si>
    <t>LUNCA CETĂȚUII-Sere Ciurea</t>
  </si>
  <si>
    <t>LUNCA CETĂȚUII-Astoria</t>
  </si>
  <si>
    <t>DUMBRAVA-La biserică</t>
  </si>
  <si>
    <t>ȘANTA</t>
  </si>
  <si>
    <t>CURĂTURI</t>
  </si>
  <si>
    <t>PĂDURENI-La biserică</t>
  </si>
  <si>
    <t>PĂDURENI</t>
  </si>
  <si>
    <t>GRAJDURI-Magazin gară</t>
  </si>
  <si>
    <t>GRAJDURI-La bloc</t>
  </si>
  <si>
    <t>VALEA SATULUI-Troiță</t>
  </si>
  <si>
    <t>CIOCÂRLEȘTI</t>
  </si>
  <si>
    <t>SCÂNTEIA-Barieră</t>
  </si>
  <si>
    <t>SCÂNTEIA-Primărie</t>
  </si>
  <si>
    <t>BOROSEȘTI-Intrare</t>
  </si>
  <si>
    <t>BOROSEȘTI-Școală</t>
  </si>
  <si>
    <t>BODEȘTI-La Pălăduță</t>
  </si>
  <si>
    <t>TUFEȘTII DE SUS</t>
  </si>
  <si>
    <t>REDIU</t>
  </si>
  <si>
    <t>POIANA CU CETATE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</si>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</sst>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4" borderId="23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20" fontId="2" fillId="4" borderId="26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7" xfId="0" applyNumberFormat="1" applyFont="1" applyFill="1" applyBorder="1" applyAlignment="1">
      <alignment horizontal="center" vertical="center"/>
    </xf>
    <xf numFmtId="20" fontId="2" fillId="0" borderId="12" xfId="0" applyNumberFormat="1" applyFont="1" applyFill="1" applyBorder="1" applyAlignment="1">
      <alignment horizontal="center" vertical="center"/>
    </xf>
    <xf numFmtId="20" fontId="2" fillId="0" borderId="6" xfId="0" applyNumberFormat="1" applyFont="1" applyFill="1" applyBorder="1" applyAlignment="1">
      <alignment horizontal="center" vertical="center"/>
    </xf>
    <xf numFmtId="20" fontId="2" fillId="0" borderId="16" xfId="0" applyNumberFormat="1" applyFont="1" applyFill="1" applyBorder="1" applyAlignment="1">
      <alignment horizontal="center" vertical="center"/>
    </xf>
    <xf numFmtId="20" fontId="2" fillId="0" borderId="14" xfId="0" applyNumberFormat="1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20" fontId="2" fillId="0" borderId="6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20" fontId="2" fillId="0" borderId="14" xfId="0" applyNumberFormat="1" applyFont="1" applyBorder="1" applyAlignment="1">
      <alignment horizontal="center" vertical="center"/>
    </xf>
    <xf numFmtId="20" fontId="2" fillId="4" borderId="13" xfId="0" applyNumberFormat="1" applyFont="1" applyFill="1" applyBorder="1" applyAlignment="1">
      <alignment horizontal="center" vertical="center"/>
    </xf>
    <xf numFmtId="20" fontId="2" fillId="4" borderId="22" xfId="0" applyNumberFormat="1" applyFont="1" applyFill="1" applyBorder="1" applyAlignment="1">
      <alignment horizontal="center" vertical="center"/>
    </xf>
    <xf numFmtId="20" fontId="2" fillId="0" borderId="23" xfId="0" applyNumberFormat="1" applyFont="1" applyBorder="1" applyAlignment="1">
      <alignment horizontal="center" vertical="center"/>
    </xf>
    <xf numFmtId="20" fontId="2" fillId="0" borderId="29" xfId="0" applyNumberFormat="1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0" borderId="23" xfId="0" applyNumberFormat="1" applyFont="1" applyFill="1" applyBorder="1" applyAlignment="1">
      <alignment horizontal="center" vertical="center"/>
    </xf>
    <xf numFmtId="20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164" fontId="0" fillId="0" borderId="0" xfId="0" applyNumberFormat="1" applyFill="1"/>
    <xf numFmtId="20" fontId="2" fillId="4" borderId="29" xfId="0" applyNumberFormat="1" applyFont="1" applyFill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995"/>
  <sheetViews>
    <sheetView tabSelected="1" workbookViewId="0">
      <selection activeCell="A4" sqref="A4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46">
      <c r="A1" s="1"/>
      <c r="B1" s="2"/>
      <c r="C1" s="1"/>
      <c r="D1" s="1"/>
    </row>
    <row r="2" spans="1:46">
      <c r="A2" s="1"/>
      <c r="B2" s="4"/>
      <c r="C2" s="1"/>
      <c r="D2" s="1"/>
      <c r="W2" s="82" t="s">
        <v>0</v>
      </c>
      <c r="X2" s="82"/>
      <c r="Y2" s="82"/>
      <c r="Z2" s="82"/>
      <c r="AA2" s="82"/>
      <c r="AB2" s="82"/>
    </row>
    <row r="3" spans="1:46">
      <c r="A3" s="1"/>
      <c r="B3" s="4"/>
      <c r="C3" s="1"/>
      <c r="D3" s="1"/>
      <c r="W3" s="83"/>
      <c r="X3" s="83"/>
      <c r="Y3" s="83"/>
      <c r="Z3" s="83"/>
      <c r="AA3" s="83"/>
      <c r="AB3" s="83"/>
    </row>
    <row r="4" spans="1:46">
      <c r="A4" s="5"/>
      <c r="B4" s="5"/>
      <c r="I4" s="1"/>
      <c r="J4" s="84" t="s">
        <v>1</v>
      </c>
      <c r="K4" s="84"/>
      <c r="L4" s="84"/>
      <c r="M4" s="84"/>
      <c r="N4" s="84"/>
      <c r="O4" s="84"/>
      <c r="P4" s="84"/>
      <c r="Q4" s="84"/>
      <c r="R4" s="84"/>
    </row>
    <row r="5" spans="1:46">
      <c r="A5" s="5"/>
      <c r="B5" s="5"/>
      <c r="I5" s="1"/>
      <c r="J5" s="84" t="s">
        <v>2</v>
      </c>
      <c r="K5" s="84"/>
      <c r="L5" s="84"/>
      <c r="M5" s="84"/>
      <c r="N5" s="84"/>
      <c r="O5" s="84"/>
      <c r="P5" s="84"/>
      <c r="Q5" s="84"/>
      <c r="R5" s="84"/>
    </row>
    <row r="6" spans="1:46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46">
      <c r="I7" s="7"/>
      <c r="J7" s="7"/>
      <c r="K7" s="1"/>
      <c r="L7" s="1"/>
      <c r="M7" s="1"/>
      <c r="N7" s="1"/>
      <c r="O7" s="1"/>
      <c r="P7" s="1"/>
      <c r="Q7" s="1"/>
      <c r="R7" s="1"/>
    </row>
    <row r="8" spans="1:46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46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46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46" ht="15" thickBot="1">
      <c r="A11" s="74" t="s">
        <v>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6"/>
      <c r="M11" s="12"/>
      <c r="N11" s="77" t="s">
        <v>5</v>
      </c>
      <c r="O11" s="12"/>
      <c r="P11" s="74" t="s">
        <v>6</v>
      </c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6"/>
      <c r="AF11" t="s">
        <v>25</v>
      </c>
      <c r="AG11" s="18">
        <v>37</v>
      </c>
      <c r="AH11">
        <v>60</v>
      </c>
      <c r="AK11" s="18">
        <v>37</v>
      </c>
      <c r="AL11">
        <v>60</v>
      </c>
      <c r="AO11" s="18">
        <v>37</v>
      </c>
      <c r="AP11">
        <v>60</v>
      </c>
      <c r="AS11" s="18">
        <v>37</v>
      </c>
      <c r="AT11">
        <v>60</v>
      </c>
    </row>
    <row r="12" spans="1:46" ht="15" thickBot="1">
      <c r="A12" s="79" t="s">
        <v>7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1"/>
      <c r="M12" s="13" t="s">
        <v>8</v>
      </c>
      <c r="N12" s="78"/>
      <c r="O12" s="13" t="s">
        <v>9</v>
      </c>
      <c r="P12" s="79" t="s">
        <v>7</v>
      </c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1"/>
      <c r="AG12">
        <f>AD16</f>
        <v>30.3</v>
      </c>
      <c r="AH12">
        <f>AG12*AH11/AG11</f>
        <v>49.135135135135137</v>
      </c>
      <c r="AK12">
        <f>AH16</f>
        <v>31.8</v>
      </c>
      <c r="AL12">
        <f>AK12*AL11/AK11</f>
        <v>51.567567567567565</v>
      </c>
      <c r="AO12">
        <f>AL16</f>
        <v>30.6</v>
      </c>
      <c r="AP12">
        <f>AO12*AP11/AO11</f>
        <v>49.621621621621621</v>
      </c>
      <c r="AS12">
        <f>AP16</f>
        <v>21.3</v>
      </c>
      <c r="AT12">
        <f>AS12*AT11/AS11</f>
        <v>34.54054054054054</v>
      </c>
    </row>
    <row r="13" spans="1:46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78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46">
      <c r="A14" s="23">
        <v>0.20833333333333334</v>
      </c>
      <c r="B14" s="45">
        <v>0.22916666666666666</v>
      </c>
      <c r="C14" s="45">
        <v>0.25</v>
      </c>
      <c r="D14" s="45">
        <v>0.27083333333333331</v>
      </c>
      <c r="E14" s="45">
        <v>0.29166666666666669</v>
      </c>
      <c r="F14" s="45">
        <v>0.3125</v>
      </c>
      <c r="G14" s="45">
        <v>0.33333333333333331</v>
      </c>
      <c r="H14" s="45">
        <v>0.35416666666666669</v>
      </c>
      <c r="I14" s="45">
        <v>0.375</v>
      </c>
      <c r="J14" s="46">
        <v>0.39583333333333331</v>
      </c>
      <c r="K14" s="46">
        <v>0.41666666666666669</v>
      </c>
      <c r="L14" s="47">
        <v>0.4375</v>
      </c>
      <c r="M14" s="54">
        <v>0</v>
      </c>
      <c r="N14" s="34">
        <v>1</v>
      </c>
      <c r="O14" s="43" t="s">
        <v>28</v>
      </c>
      <c r="P14" s="32">
        <f t="shared" ref="P14:AA22" si="0">P15+$AE15</f>
        <v>0.28394675925925927</v>
      </c>
      <c r="Q14" s="32">
        <f t="shared" si="0"/>
        <v>0.30478009259259259</v>
      </c>
      <c r="R14" s="32">
        <f t="shared" ref="R14:R25" si="1">R15+$AI15</f>
        <v>0.32770833333333338</v>
      </c>
      <c r="S14" s="32">
        <f t="shared" si="0"/>
        <v>0.34644675925925927</v>
      </c>
      <c r="T14" s="32">
        <f t="shared" si="0"/>
        <v>0.36033564814814817</v>
      </c>
      <c r="U14" s="32">
        <f t="shared" ref="U14:U25" si="2">U15+$AI15</f>
        <v>0.38673611111111111</v>
      </c>
      <c r="V14" s="32">
        <f t="shared" ref="V14:V25" si="3">V15+$AM15</f>
        <v>0.40619212962962969</v>
      </c>
      <c r="W14" s="32">
        <f t="shared" si="0"/>
        <v>0.43672453703703706</v>
      </c>
      <c r="X14" s="32">
        <f t="shared" ref="X14:X17" si="4">X15+$AQ15</f>
        <v>0.43505787037037041</v>
      </c>
      <c r="Y14" s="32">
        <f t="shared" si="0"/>
        <v>0.46450231481481485</v>
      </c>
      <c r="Z14" s="32">
        <f t="shared" si="0"/>
        <v>0.48533564814814817</v>
      </c>
      <c r="AA14" s="59">
        <f t="shared" si="0"/>
        <v>0.50616898148148159</v>
      </c>
    </row>
    <row r="15" spans="1:46">
      <c r="A15" s="24">
        <f>A14+$AE15</f>
        <v>0.21248842592592593</v>
      </c>
      <c r="B15" s="53">
        <f t="shared" ref="B15:L15" si="5">B14+$AE15</f>
        <v>0.23332175925925924</v>
      </c>
      <c r="C15" s="53">
        <f>C14+$AI15</f>
        <v>0.25420138888888888</v>
      </c>
      <c r="D15" s="53">
        <f t="shared" si="5"/>
        <v>0.27498842592592593</v>
      </c>
      <c r="E15" s="53">
        <f t="shared" si="5"/>
        <v>0.2958217592592593</v>
      </c>
      <c r="F15" s="53">
        <f>F14+$AI15</f>
        <v>0.31670138888888888</v>
      </c>
      <c r="G15" s="53">
        <f>G14+$AM15</f>
        <v>0.33752314814814816</v>
      </c>
      <c r="H15" s="53">
        <f t="shared" si="5"/>
        <v>0.3583217592592593</v>
      </c>
      <c r="I15" s="53">
        <f>I14+$AQ15</f>
        <v>0.37921296296296297</v>
      </c>
      <c r="J15" s="53">
        <f t="shared" si="5"/>
        <v>0.39998842592592593</v>
      </c>
      <c r="K15" s="53">
        <f t="shared" si="5"/>
        <v>0.4208217592592593</v>
      </c>
      <c r="L15" s="55">
        <f t="shared" si="5"/>
        <v>0.44165509259259261</v>
      </c>
      <c r="M15" s="51">
        <v>3.7</v>
      </c>
      <c r="N15" s="35">
        <v>2</v>
      </c>
      <c r="O15" s="42" t="s">
        <v>29</v>
      </c>
      <c r="P15" s="33">
        <f t="shared" si="0"/>
        <v>0.27979166666666666</v>
      </c>
      <c r="Q15" s="33">
        <f t="shared" si="0"/>
        <v>0.30062499999999998</v>
      </c>
      <c r="R15" s="33">
        <f t="shared" si="1"/>
        <v>0.3235069444444445</v>
      </c>
      <c r="S15" s="33">
        <f t="shared" si="0"/>
        <v>0.34229166666666666</v>
      </c>
      <c r="T15" s="33">
        <f t="shared" si="0"/>
        <v>0.35618055555555556</v>
      </c>
      <c r="U15" s="33">
        <f t="shared" si="2"/>
        <v>0.38253472222222223</v>
      </c>
      <c r="V15" s="33">
        <f t="shared" si="3"/>
        <v>0.40200231481481485</v>
      </c>
      <c r="W15" s="33">
        <f t="shared" si="0"/>
        <v>0.43256944444444445</v>
      </c>
      <c r="X15" s="33">
        <f t="shared" si="4"/>
        <v>0.43084490740740744</v>
      </c>
      <c r="Y15" s="33">
        <f t="shared" si="0"/>
        <v>0.46034722222222224</v>
      </c>
      <c r="Z15" s="33">
        <f t="shared" si="0"/>
        <v>0.48118055555555556</v>
      </c>
      <c r="AA15" s="60">
        <f t="shared" si="0"/>
        <v>0.50201388888888898</v>
      </c>
      <c r="AC15">
        <f>$M15-$M14</f>
        <v>3.7</v>
      </c>
      <c r="AD15" s="40">
        <f>ROUND(AH12,0)</f>
        <v>49</v>
      </c>
      <c r="AE15" s="19">
        <f>TIME(0,0,(60*AD$15*AC15/AD$16))</f>
        <v>4.155092592592593E-3</v>
      </c>
      <c r="AF15" s="41" t="s">
        <v>24</v>
      </c>
      <c r="AG15">
        <f>$M15-$M14</f>
        <v>3.7</v>
      </c>
      <c r="AH15" s="40">
        <f>ROUND(AL12,0)</f>
        <v>52</v>
      </c>
      <c r="AI15" s="19">
        <f>TIME(0,0,(60*AH$15*AG15/AH$16))</f>
        <v>4.2013888888888891E-3</v>
      </c>
      <c r="AK15">
        <f>$M15-$M14</f>
        <v>3.7</v>
      </c>
      <c r="AL15" s="40">
        <f>ROUND(AP12,0)</f>
        <v>50</v>
      </c>
      <c r="AM15" s="19">
        <f>TIME(0,0,(60*AL$15*AK15/AL$16))</f>
        <v>4.1898148148148146E-3</v>
      </c>
      <c r="AO15">
        <f>$M15-$M14</f>
        <v>3.7</v>
      </c>
      <c r="AP15" s="40">
        <f>ROUND(AT12,0)</f>
        <v>35</v>
      </c>
      <c r="AQ15" s="19">
        <f>TIME(0,0,(60*AP$15*AO15/AP$16))</f>
        <v>4.2129629629629626E-3</v>
      </c>
    </row>
    <row r="16" spans="1:46">
      <c r="A16" s="24">
        <f t="shared" ref="A16:L23" si="6">A15+$AE16</f>
        <v>0.21349537037037036</v>
      </c>
      <c r="B16" s="53">
        <f t="shared" si="6"/>
        <v>0.23432870370370368</v>
      </c>
      <c r="C16" s="53">
        <f t="shared" ref="C16:C27" si="7">C15+$AI16</f>
        <v>0.25521990740740741</v>
      </c>
      <c r="D16" s="53">
        <f t="shared" si="6"/>
        <v>0.27599537037037036</v>
      </c>
      <c r="E16" s="53">
        <f t="shared" si="6"/>
        <v>0.29682870370370373</v>
      </c>
      <c r="F16" s="53">
        <f t="shared" ref="F16:F27" si="8">F15+$AI16</f>
        <v>0.31771990740740741</v>
      </c>
      <c r="G16" s="53">
        <f t="shared" ref="G16:G27" si="9">G15+$AM16</f>
        <v>0.33854166666666669</v>
      </c>
      <c r="H16" s="53">
        <f t="shared" si="6"/>
        <v>0.35932870370370373</v>
      </c>
      <c r="I16" s="53">
        <f t="shared" ref="I16:I19" si="10">I15+$AQ16</f>
        <v>0.3802314814814815</v>
      </c>
      <c r="J16" s="53">
        <f t="shared" si="6"/>
        <v>0.40099537037037036</v>
      </c>
      <c r="K16" s="53">
        <f t="shared" si="6"/>
        <v>0.42182870370370373</v>
      </c>
      <c r="L16" s="55">
        <f t="shared" si="6"/>
        <v>0.44266203703703705</v>
      </c>
      <c r="M16" s="52">
        <v>4.5999999999999996</v>
      </c>
      <c r="N16" s="35">
        <v>3</v>
      </c>
      <c r="O16" s="42" t="s">
        <v>30</v>
      </c>
      <c r="P16" s="33">
        <f t="shared" si="0"/>
        <v>0.27878472222222223</v>
      </c>
      <c r="Q16" s="33">
        <f t="shared" si="0"/>
        <v>0.29961805555555554</v>
      </c>
      <c r="R16" s="33">
        <f t="shared" si="1"/>
        <v>0.32248842592592597</v>
      </c>
      <c r="S16" s="33">
        <f t="shared" si="0"/>
        <v>0.34128472222222223</v>
      </c>
      <c r="T16" s="33">
        <f t="shared" si="0"/>
        <v>0.35517361111111112</v>
      </c>
      <c r="U16" s="33">
        <f t="shared" si="2"/>
        <v>0.3815162037037037</v>
      </c>
      <c r="V16" s="33">
        <f t="shared" si="3"/>
        <v>0.40098379629629632</v>
      </c>
      <c r="W16" s="33">
        <f t="shared" si="0"/>
        <v>0.43156250000000002</v>
      </c>
      <c r="X16" s="33">
        <f t="shared" si="4"/>
        <v>0.42982638888888891</v>
      </c>
      <c r="Y16" s="33">
        <f t="shared" si="0"/>
        <v>0.45934027777777781</v>
      </c>
      <c r="Z16" s="33">
        <f t="shared" si="0"/>
        <v>0.48017361111111112</v>
      </c>
      <c r="AA16" s="60">
        <f t="shared" si="0"/>
        <v>0.50100694444444449</v>
      </c>
      <c r="AC16">
        <f>$M16-$M15</f>
        <v>0.89999999999999947</v>
      </c>
      <c r="AD16" s="18">
        <v>30.3</v>
      </c>
      <c r="AE16" s="19">
        <f t="shared" ref="AE16:AE29" si="11">TIME(0,0,(60*AD$15*AC16/AD$16))</f>
        <v>1.0069444444444444E-3</v>
      </c>
      <c r="AF16" s="39" t="s">
        <v>23</v>
      </c>
      <c r="AG16">
        <f>$M16-$M15</f>
        <v>0.89999999999999947</v>
      </c>
      <c r="AH16" s="18">
        <v>31.8</v>
      </c>
      <c r="AI16" s="19">
        <f t="shared" ref="AI16:AI31" si="12">TIME(0,0,(60*AH$15*AG16/AH$16))</f>
        <v>1.0185185185185184E-3</v>
      </c>
      <c r="AK16">
        <f>$M16-$M15</f>
        <v>0.89999999999999947</v>
      </c>
      <c r="AL16" s="18">
        <v>30.6</v>
      </c>
      <c r="AM16" s="19">
        <f t="shared" ref="AM16:AM32" si="13">TIME(0,0,(60*AL$15*AK16/AL$16))</f>
        <v>1.0185185185185184E-3</v>
      </c>
      <c r="AO16">
        <f>$M16-$M15</f>
        <v>0.89999999999999947</v>
      </c>
      <c r="AP16" s="18">
        <v>21.3</v>
      </c>
      <c r="AQ16" s="19">
        <f t="shared" ref="AQ16:AQ32" si="14">TIME(0,0,(60*AP$15*AO16/AP$16))</f>
        <v>1.0185185185185184E-3</v>
      </c>
    </row>
    <row r="17" spans="1:43">
      <c r="A17" s="24">
        <f t="shared" si="6"/>
        <v>0.21618055555555554</v>
      </c>
      <c r="B17" s="53">
        <f t="shared" si="6"/>
        <v>0.23701388888888886</v>
      </c>
      <c r="C17" s="53">
        <f t="shared" si="7"/>
        <v>0.25793981481481482</v>
      </c>
      <c r="D17" s="53">
        <f t="shared" si="6"/>
        <v>0.27868055555555554</v>
      </c>
      <c r="E17" s="53">
        <f t="shared" si="6"/>
        <v>0.29951388888888891</v>
      </c>
      <c r="F17" s="53">
        <f t="shared" si="8"/>
        <v>0.32043981481481482</v>
      </c>
      <c r="G17" s="53">
        <f t="shared" si="9"/>
        <v>0.34126157407407409</v>
      </c>
      <c r="H17" s="53">
        <f t="shared" si="6"/>
        <v>0.36201388888888891</v>
      </c>
      <c r="I17" s="53">
        <f t="shared" si="10"/>
        <v>0.382962962962963</v>
      </c>
      <c r="J17" s="53">
        <f t="shared" si="6"/>
        <v>0.40368055555555554</v>
      </c>
      <c r="K17" s="53">
        <f t="shared" si="6"/>
        <v>0.42451388888888891</v>
      </c>
      <c r="L17" s="55">
        <f t="shared" si="6"/>
        <v>0.44534722222222223</v>
      </c>
      <c r="M17" s="52">
        <v>7</v>
      </c>
      <c r="N17" s="35">
        <v>4</v>
      </c>
      <c r="O17" s="42" t="s">
        <v>31</v>
      </c>
      <c r="P17" s="33">
        <f t="shared" si="0"/>
        <v>0.27609953703703705</v>
      </c>
      <c r="Q17" s="33">
        <f t="shared" si="0"/>
        <v>0.29693287037037036</v>
      </c>
      <c r="R17" s="33">
        <f t="shared" si="1"/>
        <v>0.31976851851851856</v>
      </c>
      <c r="S17" s="33">
        <f t="shared" si="0"/>
        <v>0.33859953703703705</v>
      </c>
      <c r="T17" s="33">
        <f t="shared" si="0"/>
        <v>0.35248842592592594</v>
      </c>
      <c r="U17" s="33">
        <f t="shared" si="2"/>
        <v>0.3787962962962963</v>
      </c>
      <c r="V17" s="33">
        <f t="shared" si="3"/>
        <v>0.39826388888888892</v>
      </c>
      <c r="W17" s="33">
        <f t="shared" si="0"/>
        <v>0.42887731481481484</v>
      </c>
      <c r="X17" s="33">
        <f t="shared" si="4"/>
        <v>0.42709490740740741</v>
      </c>
      <c r="Y17" s="33">
        <f t="shared" si="0"/>
        <v>0.45665509259259263</v>
      </c>
      <c r="Z17" s="33">
        <f t="shared" si="0"/>
        <v>0.47748842592592594</v>
      </c>
      <c r="AA17" s="60">
        <f t="shared" si="0"/>
        <v>0.49832175925925926</v>
      </c>
      <c r="AC17">
        <f t="shared" ref="AC17:AC29" si="15">M17-M16</f>
        <v>2.4000000000000004</v>
      </c>
      <c r="AE17" s="19">
        <f t="shared" si="11"/>
        <v>2.685185185185185E-3</v>
      </c>
      <c r="AG17">
        <f t="shared" ref="AG17:AG31" si="16">$M17-$M16</f>
        <v>2.4000000000000004</v>
      </c>
      <c r="AI17" s="19">
        <f t="shared" si="12"/>
        <v>2.7199074074074074E-3</v>
      </c>
      <c r="AK17">
        <f t="shared" ref="AK17:AK27" si="17">$M17-$M16</f>
        <v>2.4000000000000004</v>
      </c>
      <c r="AM17" s="19">
        <f t="shared" si="13"/>
        <v>2.7199074074074074E-3</v>
      </c>
      <c r="AO17">
        <f t="shared" ref="AO17:AO19" si="18">$M17-$M16</f>
        <v>2.4000000000000004</v>
      </c>
      <c r="AQ17" s="19">
        <f t="shared" si="14"/>
        <v>2.731481481481481E-3</v>
      </c>
    </row>
    <row r="18" spans="1:43">
      <c r="A18" s="24">
        <f t="shared" si="6"/>
        <v>0.22067129629629628</v>
      </c>
      <c r="B18" s="53">
        <f t="shared" si="6"/>
        <v>0.2415046296296296</v>
      </c>
      <c r="C18" s="53">
        <f t="shared" si="7"/>
        <v>0.26247685185185188</v>
      </c>
      <c r="D18" s="53">
        <f t="shared" si="6"/>
        <v>0.28317129629629628</v>
      </c>
      <c r="E18" s="53">
        <f t="shared" si="6"/>
        <v>0.30400462962962965</v>
      </c>
      <c r="F18" s="53">
        <f t="shared" si="8"/>
        <v>0.32497685185185188</v>
      </c>
      <c r="G18" s="53">
        <f t="shared" si="9"/>
        <v>0.34579861111111115</v>
      </c>
      <c r="H18" s="53">
        <f t="shared" si="6"/>
        <v>0.36650462962962965</v>
      </c>
      <c r="I18" s="53">
        <f t="shared" si="10"/>
        <v>0.3875231481481482</v>
      </c>
      <c r="J18" s="53">
        <f t="shared" si="6"/>
        <v>0.40817129629629628</v>
      </c>
      <c r="K18" s="53">
        <f t="shared" si="6"/>
        <v>0.42900462962962965</v>
      </c>
      <c r="L18" s="55">
        <f t="shared" si="6"/>
        <v>0.44983796296296297</v>
      </c>
      <c r="M18" s="52">
        <v>11</v>
      </c>
      <c r="N18" s="35">
        <v>5</v>
      </c>
      <c r="O18" s="42" t="s">
        <v>32</v>
      </c>
      <c r="P18" s="33">
        <f t="shared" si="0"/>
        <v>0.27160879629629631</v>
      </c>
      <c r="Q18" s="33">
        <f t="shared" si="0"/>
        <v>0.29244212962962962</v>
      </c>
      <c r="R18" s="33">
        <f t="shared" si="1"/>
        <v>0.3152314814814815</v>
      </c>
      <c r="S18" s="33">
        <f t="shared" si="0"/>
        <v>0.33410879629629631</v>
      </c>
      <c r="T18" s="33">
        <f t="shared" si="0"/>
        <v>0.3479976851851852</v>
      </c>
      <c r="U18" s="33">
        <f t="shared" si="2"/>
        <v>0.37425925925925924</v>
      </c>
      <c r="V18" s="33">
        <f t="shared" si="3"/>
        <v>0.39372685185185186</v>
      </c>
      <c r="W18" s="33">
        <f t="shared" si="0"/>
        <v>0.4243865740740741</v>
      </c>
      <c r="X18" s="33">
        <f>X19+$AQ19</f>
        <v>0.42253472222222221</v>
      </c>
      <c r="Y18" s="33">
        <f t="shared" si="0"/>
        <v>0.45216435185185189</v>
      </c>
      <c r="Z18" s="33">
        <f t="shared" si="0"/>
        <v>0.4729976851851852</v>
      </c>
      <c r="AA18" s="60">
        <f t="shared" si="0"/>
        <v>0.49383101851851852</v>
      </c>
      <c r="AC18">
        <f t="shared" si="15"/>
        <v>4</v>
      </c>
      <c r="AE18" s="19">
        <f t="shared" si="11"/>
        <v>4.4907407407407405E-3</v>
      </c>
      <c r="AG18">
        <f t="shared" si="16"/>
        <v>4</v>
      </c>
      <c r="AI18" s="19">
        <f t="shared" si="12"/>
        <v>4.5370370370370365E-3</v>
      </c>
      <c r="AK18">
        <f t="shared" si="17"/>
        <v>4</v>
      </c>
      <c r="AM18" s="19">
        <f t="shared" si="13"/>
        <v>4.5370370370370365E-3</v>
      </c>
      <c r="AO18">
        <f t="shared" si="18"/>
        <v>4</v>
      </c>
      <c r="AQ18" s="19">
        <f t="shared" si="14"/>
        <v>4.5601851851851853E-3</v>
      </c>
    </row>
    <row r="19" spans="1:43">
      <c r="A19" s="24">
        <f t="shared" si="6"/>
        <v>0.22302083333333331</v>
      </c>
      <c r="B19" s="53">
        <f t="shared" si="6"/>
        <v>0.24385416666666662</v>
      </c>
      <c r="C19" s="53">
        <f t="shared" si="7"/>
        <v>0.26486111111111116</v>
      </c>
      <c r="D19" s="53">
        <f t="shared" si="6"/>
        <v>0.28552083333333333</v>
      </c>
      <c r="E19" s="53">
        <f t="shared" si="6"/>
        <v>0.30635416666666671</v>
      </c>
      <c r="F19" s="53">
        <f t="shared" si="8"/>
        <v>0.32736111111111116</v>
      </c>
      <c r="G19" s="53">
        <f t="shared" si="9"/>
        <v>0.34817129629629634</v>
      </c>
      <c r="H19" s="53">
        <f t="shared" si="6"/>
        <v>0.36885416666666671</v>
      </c>
      <c r="I19" s="53">
        <f t="shared" si="10"/>
        <v>0.38991898148148152</v>
      </c>
      <c r="J19" s="53">
        <f t="shared" si="6"/>
        <v>0.41052083333333333</v>
      </c>
      <c r="K19" s="53">
        <f t="shared" si="6"/>
        <v>0.43135416666666671</v>
      </c>
      <c r="L19" s="55">
        <f t="shared" si="6"/>
        <v>0.45218750000000002</v>
      </c>
      <c r="M19" s="52">
        <v>13.1</v>
      </c>
      <c r="N19" s="35">
        <v>6</v>
      </c>
      <c r="O19" s="42" t="s">
        <v>33</v>
      </c>
      <c r="P19" s="33">
        <f t="shared" si="0"/>
        <v>0.26925925925925925</v>
      </c>
      <c r="Q19" s="33">
        <f t="shared" si="0"/>
        <v>0.29009259259259257</v>
      </c>
      <c r="R19" s="33">
        <f t="shared" si="1"/>
        <v>0.31284722222222222</v>
      </c>
      <c r="S19" s="33">
        <f t="shared" si="0"/>
        <v>0.33175925925925925</v>
      </c>
      <c r="T19" s="33">
        <f t="shared" si="0"/>
        <v>0.34564814814814815</v>
      </c>
      <c r="U19" s="33">
        <f t="shared" si="2"/>
        <v>0.37187499999999996</v>
      </c>
      <c r="V19" s="33">
        <f t="shared" si="3"/>
        <v>0.39135416666666667</v>
      </c>
      <c r="W19" s="33">
        <f t="shared" si="0"/>
        <v>0.42203703703703704</v>
      </c>
      <c r="X19" s="33">
        <f>X33+$AQ33</f>
        <v>0.4201388888888889</v>
      </c>
      <c r="Y19" s="33">
        <f t="shared" si="0"/>
        <v>0.44981481481481483</v>
      </c>
      <c r="Z19" s="33">
        <f t="shared" si="0"/>
        <v>0.47064814814814815</v>
      </c>
      <c r="AA19" s="60">
        <f t="shared" si="0"/>
        <v>0.49148148148148146</v>
      </c>
      <c r="AC19">
        <f t="shared" si="15"/>
        <v>2.0999999999999996</v>
      </c>
      <c r="AE19" s="19">
        <f t="shared" si="11"/>
        <v>2.3495370370370371E-3</v>
      </c>
      <c r="AG19">
        <f t="shared" si="16"/>
        <v>2.0999999999999996</v>
      </c>
      <c r="AI19" s="19">
        <f t="shared" si="12"/>
        <v>2.3842592592592591E-3</v>
      </c>
      <c r="AK19">
        <f t="shared" si="17"/>
        <v>2.0999999999999996</v>
      </c>
      <c r="AM19" s="19">
        <f t="shared" si="13"/>
        <v>2.3726851851851851E-3</v>
      </c>
      <c r="AO19">
        <f t="shared" si="18"/>
        <v>2.0999999999999996</v>
      </c>
      <c r="AQ19" s="19">
        <f t="shared" si="14"/>
        <v>2.3958333333333336E-3</v>
      </c>
    </row>
    <row r="20" spans="1:43">
      <c r="A20" s="24">
        <f t="shared" si="6"/>
        <v>0.22582175925925924</v>
      </c>
      <c r="B20" s="53">
        <f t="shared" si="6"/>
        <v>0.24665509259259255</v>
      </c>
      <c r="C20" s="53">
        <f t="shared" si="7"/>
        <v>0.26769675925925929</v>
      </c>
      <c r="D20" s="53">
        <f t="shared" si="6"/>
        <v>0.28832175925925924</v>
      </c>
      <c r="E20" s="53">
        <f t="shared" si="6"/>
        <v>0.30915509259259261</v>
      </c>
      <c r="F20" s="53">
        <f t="shared" si="8"/>
        <v>0.33019675925925929</v>
      </c>
      <c r="G20" s="53">
        <f t="shared" si="9"/>
        <v>0.35100694444444447</v>
      </c>
      <c r="H20" s="53">
        <f t="shared" si="6"/>
        <v>0.37165509259259261</v>
      </c>
      <c r="I20" s="26"/>
      <c r="J20" s="53">
        <f t="shared" si="6"/>
        <v>0.41332175925925924</v>
      </c>
      <c r="K20" s="53">
        <f t="shared" si="6"/>
        <v>0.43415509259259261</v>
      </c>
      <c r="L20" s="55">
        <f t="shared" si="6"/>
        <v>0.45498842592592592</v>
      </c>
      <c r="M20" s="52">
        <v>15.6</v>
      </c>
      <c r="N20" s="35">
        <v>7</v>
      </c>
      <c r="O20" s="42" t="s">
        <v>34</v>
      </c>
      <c r="P20" s="33">
        <f t="shared" si="0"/>
        <v>0.26645833333333335</v>
      </c>
      <c r="Q20" s="33">
        <f t="shared" si="0"/>
        <v>0.28729166666666667</v>
      </c>
      <c r="R20" s="33">
        <f t="shared" si="1"/>
        <v>0.31001157407407409</v>
      </c>
      <c r="S20" s="33">
        <f t="shared" si="0"/>
        <v>0.32895833333333335</v>
      </c>
      <c r="T20" s="33">
        <f t="shared" si="0"/>
        <v>0.34284722222222225</v>
      </c>
      <c r="U20" s="33">
        <f t="shared" si="2"/>
        <v>0.36903935185185183</v>
      </c>
      <c r="V20" s="33">
        <f t="shared" si="3"/>
        <v>0.38851851851851854</v>
      </c>
      <c r="W20" s="33">
        <f t="shared" si="0"/>
        <v>0.41923611111111114</v>
      </c>
      <c r="X20" s="31"/>
      <c r="Y20" s="33">
        <f t="shared" si="0"/>
        <v>0.44701388888888893</v>
      </c>
      <c r="Z20" s="33">
        <f t="shared" si="0"/>
        <v>0.46784722222222225</v>
      </c>
      <c r="AA20" s="60">
        <f t="shared" si="0"/>
        <v>0.48868055555555556</v>
      </c>
      <c r="AC20">
        <f t="shared" si="15"/>
        <v>2.5</v>
      </c>
      <c r="AE20" s="19">
        <f t="shared" si="11"/>
        <v>2.8009259259259259E-3</v>
      </c>
      <c r="AG20">
        <f t="shared" si="16"/>
        <v>2.5</v>
      </c>
      <c r="AI20" s="19">
        <f t="shared" si="12"/>
        <v>2.8356481481481479E-3</v>
      </c>
      <c r="AK20">
        <f t="shared" si="17"/>
        <v>2.5</v>
      </c>
      <c r="AM20" s="19">
        <f t="shared" si="13"/>
        <v>2.8356481481481479E-3</v>
      </c>
      <c r="AQ20" s="19">
        <f t="shared" si="14"/>
        <v>0</v>
      </c>
    </row>
    <row r="21" spans="1:43">
      <c r="A21" s="24">
        <f t="shared" si="6"/>
        <v>0.22771990740740738</v>
      </c>
      <c r="B21" s="53">
        <f t="shared" si="6"/>
        <v>0.2485532407407407</v>
      </c>
      <c r="C21" s="53">
        <f t="shared" si="7"/>
        <v>0.26961805555555557</v>
      </c>
      <c r="D21" s="53">
        <f t="shared" si="6"/>
        <v>0.29021990740740738</v>
      </c>
      <c r="E21" s="53">
        <f t="shared" si="6"/>
        <v>0.31105324074074076</v>
      </c>
      <c r="F21" s="53">
        <f t="shared" si="8"/>
        <v>0.33211805555555557</v>
      </c>
      <c r="G21" s="53">
        <f t="shared" si="9"/>
        <v>0.35292824074074075</v>
      </c>
      <c r="H21" s="53">
        <f t="shared" si="6"/>
        <v>0.37355324074074076</v>
      </c>
      <c r="I21" s="26"/>
      <c r="J21" s="53">
        <f t="shared" si="6"/>
        <v>0.41521990740740738</v>
      </c>
      <c r="K21" s="53">
        <f t="shared" si="6"/>
        <v>0.43605324074074076</v>
      </c>
      <c r="L21" s="55">
        <f t="shared" si="6"/>
        <v>0.45688657407407407</v>
      </c>
      <c r="M21" s="52">
        <v>17.3</v>
      </c>
      <c r="N21" s="35">
        <v>8</v>
      </c>
      <c r="O21" s="42" t="s">
        <v>35</v>
      </c>
      <c r="P21" s="33">
        <f t="shared" si="0"/>
        <v>0.2645601851851852</v>
      </c>
      <c r="Q21" s="33">
        <f t="shared" si="0"/>
        <v>0.28539351851851852</v>
      </c>
      <c r="R21" s="33">
        <f t="shared" si="1"/>
        <v>0.30809027777777781</v>
      </c>
      <c r="S21" s="33">
        <f t="shared" si="0"/>
        <v>0.3270601851851852</v>
      </c>
      <c r="T21" s="33">
        <f t="shared" si="0"/>
        <v>0.3409490740740741</v>
      </c>
      <c r="U21" s="33">
        <f t="shared" si="2"/>
        <v>0.36711805555555554</v>
      </c>
      <c r="V21" s="33">
        <f t="shared" si="3"/>
        <v>0.38659722222222226</v>
      </c>
      <c r="W21" s="33">
        <f t="shared" si="0"/>
        <v>0.41733796296296299</v>
      </c>
      <c r="X21" s="31"/>
      <c r="Y21" s="33">
        <f t="shared" si="0"/>
        <v>0.44511574074074078</v>
      </c>
      <c r="Z21" s="33">
        <f t="shared" si="0"/>
        <v>0.4659490740740741</v>
      </c>
      <c r="AA21" s="60">
        <f t="shared" si="0"/>
        <v>0.48678240740740741</v>
      </c>
      <c r="AC21">
        <f t="shared" si="15"/>
        <v>1.7000000000000011</v>
      </c>
      <c r="AE21" s="19">
        <f t="shared" si="11"/>
        <v>1.8981481481481482E-3</v>
      </c>
      <c r="AG21">
        <f t="shared" si="16"/>
        <v>1.7000000000000011</v>
      </c>
      <c r="AI21" s="19">
        <f t="shared" si="12"/>
        <v>1.9212962962962962E-3</v>
      </c>
      <c r="AK21">
        <f t="shared" si="17"/>
        <v>1.7000000000000011</v>
      </c>
      <c r="AM21" s="19">
        <f t="shared" si="13"/>
        <v>1.9212962962962962E-3</v>
      </c>
      <c r="AQ21" s="19">
        <f t="shared" si="14"/>
        <v>0</v>
      </c>
    </row>
    <row r="22" spans="1:43">
      <c r="A22" s="24">
        <f t="shared" si="6"/>
        <v>0.22872685185185182</v>
      </c>
      <c r="B22" s="53">
        <f t="shared" si="6"/>
        <v>0.24956018518518513</v>
      </c>
      <c r="C22" s="53">
        <f t="shared" si="7"/>
        <v>0.2706365740740741</v>
      </c>
      <c r="D22" s="53">
        <f t="shared" si="6"/>
        <v>0.29122685185185182</v>
      </c>
      <c r="E22" s="53">
        <f t="shared" si="6"/>
        <v>0.31206018518518519</v>
      </c>
      <c r="F22" s="53">
        <f t="shared" si="8"/>
        <v>0.3331365740740741</v>
      </c>
      <c r="G22" s="53">
        <f t="shared" si="9"/>
        <v>0.35394675925925928</v>
      </c>
      <c r="H22" s="53">
        <f t="shared" si="6"/>
        <v>0.37456018518518519</v>
      </c>
      <c r="I22" s="26"/>
      <c r="J22" s="53">
        <f t="shared" si="6"/>
        <v>0.41622685185185182</v>
      </c>
      <c r="K22" s="53">
        <f t="shared" si="6"/>
        <v>0.43706018518518519</v>
      </c>
      <c r="L22" s="55">
        <f t="shared" si="6"/>
        <v>0.45789351851851851</v>
      </c>
      <c r="M22" s="52">
        <v>18.2</v>
      </c>
      <c r="N22" s="35">
        <v>9</v>
      </c>
      <c r="O22" s="42" t="s">
        <v>36</v>
      </c>
      <c r="P22" s="33">
        <f>P23+$AE23</f>
        <v>0.26355324074074077</v>
      </c>
      <c r="Q22" s="33">
        <f t="shared" si="0"/>
        <v>0.28438657407407408</v>
      </c>
      <c r="R22" s="33">
        <f t="shared" si="1"/>
        <v>0.30707175925925928</v>
      </c>
      <c r="S22" s="33">
        <f t="shared" si="0"/>
        <v>0.32605324074074077</v>
      </c>
      <c r="T22" s="33">
        <f t="shared" si="0"/>
        <v>0.33994212962962966</v>
      </c>
      <c r="U22" s="33">
        <f t="shared" si="2"/>
        <v>0.36609953703703701</v>
      </c>
      <c r="V22" s="33">
        <f t="shared" si="3"/>
        <v>0.38557870370370373</v>
      </c>
      <c r="W22" s="33">
        <f t="shared" si="0"/>
        <v>0.41633101851851856</v>
      </c>
      <c r="X22" s="31"/>
      <c r="Y22" s="33">
        <f t="shared" si="0"/>
        <v>0.44410879629629635</v>
      </c>
      <c r="Z22" s="33">
        <f t="shared" si="0"/>
        <v>0.46494212962962966</v>
      </c>
      <c r="AA22" s="60">
        <f t="shared" si="0"/>
        <v>0.48577546296296298</v>
      </c>
      <c r="AC22">
        <f t="shared" si="15"/>
        <v>0.89999999999999858</v>
      </c>
      <c r="AE22" s="19">
        <f t="shared" si="11"/>
        <v>1.0069444444444444E-3</v>
      </c>
      <c r="AG22">
        <f t="shared" si="16"/>
        <v>0.89999999999999858</v>
      </c>
      <c r="AI22" s="19">
        <f t="shared" si="12"/>
        <v>1.0185185185185184E-3</v>
      </c>
      <c r="AK22">
        <f t="shared" si="17"/>
        <v>0.89999999999999858</v>
      </c>
      <c r="AM22" s="19">
        <f t="shared" si="13"/>
        <v>1.0185185185185184E-3</v>
      </c>
      <c r="AQ22" s="19">
        <f t="shared" si="14"/>
        <v>0</v>
      </c>
    </row>
    <row r="23" spans="1:43">
      <c r="A23" s="24">
        <f t="shared" si="6"/>
        <v>0.23018518518518516</v>
      </c>
      <c r="B23" s="53">
        <f t="shared" si="6"/>
        <v>0.25101851851851847</v>
      </c>
      <c r="C23" s="53">
        <f t="shared" si="7"/>
        <v>0.27210648148148153</v>
      </c>
      <c r="D23" s="53">
        <f t="shared" si="6"/>
        <v>0.29268518518518516</v>
      </c>
      <c r="E23" s="53">
        <f t="shared" si="6"/>
        <v>0.31351851851851853</v>
      </c>
      <c r="F23" s="53">
        <f t="shared" si="8"/>
        <v>0.33460648148148153</v>
      </c>
      <c r="G23" s="53">
        <f t="shared" si="9"/>
        <v>0.35541666666666671</v>
      </c>
      <c r="H23" s="53">
        <f t="shared" si="6"/>
        <v>0.37601851851851853</v>
      </c>
      <c r="I23" s="26"/>
      <c r="J23" s="53">
        <f t="shared" si="6"/>
        <v>0.41768518518518516</v>
      </c>
      <c r="K23" s="53">
        <f t="shared" si="6"/>
        <v>0.43851851851851853</v>
      </c>
      <c r="L23" s="55">
        <f t="shared" si="6"/>
        <v>0.45935185185185184</v>
      </c>
      <c r="M23" s="52">
        <v>19.5</v>
      </c>
      <c r="N23" s="35">
        <v>10</v>
      </c>
      <c r="O23" s="42" t="s">
        <v>37</v>
      </c>
      <c r="P23" s="33">
        <f t="shared" ref="P23:AA28" si="19">P24+$AE24</f>
        <v>0.26209490740740743</v>
      </c>
      <c r="Q23" s="33">
        <f t="shared" si="19"/>
        <v>0.28292824074074074</v>
      </c>
      <c r="R23" s="33">
        <f t="shared" si="1"/>
        <v>0.30560185185185185</v>
      </c>
      <c r="S23" s="33">
        <f t="shared" si="19"/>
        <v>0.32459490740740743</v>
      </c>
      <c r="T23" s="33">
        <f t="shared" si="19"/>
        <v>0.33848379629629632</v>
      </c>
      <c r="U23" s="33">
        <f t="shared" si="2"/>
        <v>0.36462962962962958</v>
      </c>
      <c r="V23" s="33">
        <f t="shared" si="3"/>
        <v>0.3841087962962963</v>
      </c>
      <c r="W23" s="33">
        <f t="shared" si="19"/>
        <v>0.41487268518518522</v>
      </c>
      <c r="X23" s="31"/>
      <c r="Y23" s="33">
        <f t="shared" si="19"/>
        <v>0.44265046296296301</v>
      </c>
      <c r="Z23" s="33">
        <f t="shared" si="19"/>
        <v>0.46348379629629632</v>
      </c>
      <c r="AA23" s="60">
        <f t="shared" si="19"/>
        <v>0.48431712962962964</v>
      </c>
      <c r="AC23">
        <f t="shared" si="15"/>
        <v>1.3000000000000007</v>
      </c>
      <c r="AE23" s="19">
        <f t="shared" si="11"/>
        <v>1.4583333333333334E-3</v>
      </c>
      <c r="AG23">
        <f t="shared" si="16"/>
        <v>1.3000000000000007</v>
      </c>
      <c r="AI23" s="19">
        <f t="shared" si="12"/>
        <v>1.4699074074074074E-3</v>
      </c>
      <c r="AK23">
        <f t="shared" si="17"/>
        <v>1.3000000000000007</v>
      </c>
      <c r="AM23" s="19">
        <f t="shared" si="13"/>
        <v>1.4699074074074074E-3</v>
      </c>
      <c r="AQ23" s="19">
        <f t="shared" si="14"/>
        <v>0</v>
      </c>
    </row>
    <row r="24" spans="1:43">
      <c r="A24" s="24">
        <f t="shared" ref="A24:L24" si="20">A23+$AE24</f>
        <v>0.23287037037037034</v>
      </c>
      <c r="B24" s="53">
        <f t="shared" si="20"/>
        <v>0.25370370370370365</v>
      </c>
      <c r="C24" s="53">
        <f t="shared" si="7"/>
        <v>0.27482638888888894</v>
      </c>
      <c r="D24" s="53">
        <f t="shared" si="20"/>
        <v>0.29537037037037034</v>
      </c>
      <c r="E24" s="53">
        <f t="shared" si="20"/>
        <v>0.31620370370370371</v>
      </c>
      <c r="F24" s="53">
        <f t="shared" si="8"/>
        <v>0.33732638888888894</v>
      </c>
      <c r="G24" s="53">
        <f t="shared" si="9"/>
        <v>0.35813657407407412</v>
      </c>
      <c r="H24" s="53">
        <f t="shared" si="20"/>
        <v>0.37870370370370371</v>
      </c>
      <c r="I24" s="26"/>
      <c r="J24" s="53">
        <f t="shared" si="20"/>
        <v>0.42037037037037034</v>
      </c>
      <c r="K24" s="53">
        <f t="shared" si="20"/>
        <v>0.44120370370370371</v>
      </c>
      <c r="L24" s="55">
        <f t="shared" si="20"/>
        <v>0.46203703703703702</v>
      </c>
      <c r="M24" s="52">
        <v>21.9</v>
      </c>
      <c r="N24" s="35">
        <v>11</v>
      </c>
      <c r="O24" s="42" t="s">
        <v>38</v>
      </c>
      <c r="P24" s="33">
        <f t="shared" si="19"/>
        <v>0.25940972222222225</v>
      </c>
      <c r="Q24" s="33">
        <f t="shared" si="19"/>
        <v>0.28024305555555556</v>
      </c>
      <c r="R24" s="33">
        <f t="shared" si="1"/>
        <v>0.30288194444444444</v>
      </c>
      <c r="S24" s="33">
        <f t="shared" si="19"/>
        <v>0.32190972222222225</v>
      </c>
      <c r="T24" s="33">
        <f t="shared" si="19"/>
        <v>0.33579861111111114</v>
      </c>
      <c r="U24" s="33">
        <f t="shared" si="2"/>
        <v>0.36190972222222217</v>
      </c>
      <c r="V24" s="33">
        <f t="shared" si="3"/>
        <v>0.38138888888888889</v>
      </c>
      <c r="W24" s="33">
        <f t="shared" si="19"/>
        <v>0.41218750000000004</v>
      </c>
      <c r="X24" s="31"/>
      <c r="Y24" s="33">
        <f t="shared" si="19"/>
        <v>0.43996527777777783</v>
      </c>
      <c r="Z24" s="33">
        <f t="shared" si="19"/>
        <v>0.46079861111111114</v>
      </c>
      <c r="AA24" s="60">
        <f t="shared" si="19"/>
        <v>0.48163194444444446</v>
      </c>
      <c r="AC24">
        <f t="shared" si="15"/>
        <v>2.3999999999999986</v>
      </c>
      <c r="AE24" s="19">
        <f t="shared" si="11"/>
        <v>2.685185185185185E-3</v>
      </c>
      <c r="AG24">
        <f t="shared" si="16"/>
        <v>2.3999999999999986</v>
      </c>
      <c r="AI24" s="19">
        <f t="shared" si="12"/>
        <v>2.7199074074074074E-3</v>
      </c>
      <c r="AK24">
        <f t="shared" si="17"/>
        <v>2.3999999999999986</v>
      </c>
      <c r="AM24" s="19">
        <f t="shared" si="13"/>
        <v>2.7199074074074074E-3</v>
      </c>
      <c r="AQ24" s="19">
        <f t="shared" si="14"/>
        <v>0</v>
      </c>
    </row>
    <row r="25" spans="1:43">
      <c r="A25" s="24">
        <f t="shared" ref="A25:L25" si="21">A24+$AE25</f>
        <v>0.23600694444444442</v>
      </c>
      <c r="B25" s="53">
        <f t="shared" si="21"/>
        <v>0.25684027777777774</v>
      </c>
      <c r="C25" s="53">
        <f t="shared" si="7"/>
        <v>0.27799768518518525</v>
      </c>
      <c r="D25" s="53">
        <f t="shared" si="21"/>
        <v>0.29850694444444442</v>
      </c>
      <c r="E25" s="53">
        <f t="shared" si="21"/>
        <v>0.31934027777777779</v>
      </c>
      <c r="F25" s="53">
        <f t="shared" si="8"/>
        <v>0.34049768518518525</v>
      </c>
      <c r="G25" s="53">
        <f t="shared" si="9"/>
        <v>0.36130787037037043</v>
      </c>
      <c r="H25" s="53">
        <f t="shared" si="21"/>
        <v>0.38184027777777779</v>
      </c>
      <c r="I25" s="26"/>
      <c r="J25" s="53">
        <f t="shared" si="21"/>
        <v>0.42350694444444442</v>
      </c>
      <c r="K25" s="53">
        <f t="shared" si="21"/>
        <v>0.44434027777777779</v>
      </c>
      <c r="L25" s="55">
        <f t="shared" si="21"/>
        <v>0.46517361111111111</v>
      </c>
      <c r="M25" s="52">
        <v>24.7</v>
      </c>
      <c r="N25" s="35">
        <v>12</v>
      </c>
      <c r="O25" s="42" t="s">
        <v>39</v>
      </c>
      <c r="P25" s="33">
        <f t="shared" si="19"/>
        <v>0.25627314814814817</v>
      </c>
      <c r="Q25" s="33">
        <f t="shared" si="19"/>
        <v>0.27710648148148148</v>
      </c>
      <c r="R25" s="33">
        <f t="shared" si="1"/>
        <v>0.29971064814814813</v>
      </c>
      <c r="S25" s="33">
        <f t="shared" si="19"/>
        <v>0.31877314814814817</v>
      </c>
      <c r="T25" s="33">
        <f t="shared" si="19"/>
        <v>0.33266203703703706</v>
      </c>
      <c r="U25" s="33">
        <f t="shared" si="2"/>
        <v>0.35873842592592586</v>
      </c>
      <c r="V25" s="33">
        <f t="shared" si="3"/>
        <v>0.37821759259259258</v>
      </c>
      <c r="W25" s="33">
        <f t="shared" si="19"/>
        <v>0.40905092592592596</v>
      </c>
      <c r="X25" s="31"/>
      <c r="Y25" s="33">
        <f t="shared" si="19"/>
        <v>0.43682870370370375</v>
      </c>
      <c r="Z25" s="33">
        <f t="shared" si="19"/>
        <v>0.45766203703703706</v>
      </c>
      <c r="AA25" s="60">
        <f t="shared" si="19"/>
        <v>0.47849537037037038</v>
      </c>
      <c r="AC25">
        <f t="shared" si="15"/>
        <v>2.8000000000000007</v>
      </c>
      <c r="AE25" s="19">
        <f t="shared" si="11"/>
        <v>3.1365740740740742E-3</v>
      </c>
      <c r="AG25">
        <f t="shared" si="16"/>
        <v>2.8000000000000007</v>
      </c>
      <c r="AI25" s="19">
        <f t="shared" si="12"/>
        <v>3.1712962962962958E-3</v>
      </c>
      <c r="AK25">
        <f t="shared" si="17"/>
        <v>2.8000000000000007</v>
      </c>
      <c r="AM25" s="19">
        <f t="shared" si="13"/>
        <v>3.1712962962962958E-3</v>
      </c>
      <c r="AQ25" s="19">
        <f t="shared" si="14"/>
        <v>0</v>
      </c>
    </row>
    <row r="26" spans="1:43">
      <c r="A26" s="24">
        <f t="shared" ref="A26:L26" si="22">A25+$AE26</f>
        <v>0.23768518518518517</v>
      </c>
      <c r="B26" s="53">
        <f t="shared" si="22"/>
        <v>0.25851851851851848</v>
      </c>
      <c r="C26" s="53">
        <f t="shared" si="7"/>
        <v>0.27969907407407413</v>
      </c>
      <c r="D26" s="53">
        <f t="shared" si="22"/>
        <v>0.30018518518518517</v>
      </c>
      <c r="E26" s="53">
        <f t="shared" si="22"/>
        <v>0.32101851851851854</v>
      </c>
      <c r="F26" s="53">
        <f t="shared" si="8"/>
        <v>0.34219907407407413</v>
      </c>
      <c r="G26" s="53">
        <f t="shared" si="9"/>
        <v>0.36300925925925931</v>
      </c>
      <c r="H26" s="53">
        <f t="shared" si="22"/>
        <v>0.38351851851851854</v>
      </c>
      <c r="I26" s="26"/>
      <c r="J26" s="53">
        <f t="shared" si="22"/>
        <v>0.42518518518518517</v>
      </c>
      <c r="K26" s="53">
        <f t="shared" si="22"/>
        <v>0.44601851851851854</v>
      </c>
      <c r="L26" s="55">
        <f t="shared" si="22"/>
        <v>0.46685185185185185</v>
      </c>
      <c r="M26" s="52">
        <v>26.2</v>
      </c>
      <c r="N26" s="35">
        <v>13</v>
      </c>
      <c r="O26" s="42" t="s">
        <v>40</v>
      </c>
      <c r="P26" s="33">
        <f t="shared" si="19"/>
        <v>0.25459490740740742</v>
      </c>
      <c r="Q26" s="33">
        <f t="shared" si="19"/>
        <v>0.27542824074074074</v>
      </c>
      <c r="R26" s="33">
        <f>R27+$AI27</f>
        <v>0.29800925925925925</v>
      </c>
      <c r="S26" s="33">
        <f t="shared" si="19"/>
        <v>0.31709490740740742</v>
      </c>
      <c r="T26" s="33">
        <f t="shared" si="19"/>
        <v>0.33098379629629632</v>
      </c>
      <c r="U26" s="33">
        <f>U27+$AI27</f>
        <v>0.35703703703703699</v>
      </c>
      <c r="V26" s="33">
        <f>V27+$AM27</f>
        <v>0.3765162037037037</v>
      </c>
      <c r="W26" s="33">
        <f t="shared" si="19"/>
        <v>0.40737268518518521</v>
      </c>
      <c r="X26" s="31"/>
      <c r="Y26" s="33">
        <f t="shared" si="19"/>
        <v>0.435150462962963</v>
      </c>
      <c r="Z26" s="33">
        <f t="shared" si="19"/>
        <v>0.45598379629629632</v>
      </c>
      <c r="AA26" s="60">
        <f t="shared" si="19"/>
        <v>0.47681712962962963</v>
      </c>
      <c r="AC26">
        <f t="shared" si="15"/>
        <v>1.5</v>
      </c>
      <c r="AE26" s="19">
        <f t="shared" si="11"/>
        <v>1.6782407407407406E-3</v>
      </c>
      <c r="AG26">
        <f t="shared" si="16"/>
        <v>1.5</v>
      </c>
      <c r="AI26" s="19">
        <f t="shared" si="12"/>
        <v>1.7013888888888892E-3</v>
      </c>
      <c r="AK26">
        <f t="shared" si="17"/>
        <v>1.5</v>
      </c>
      <c r="AM26" s="19">
        <f t="shared" si="13"/>
        <v>1.7013888888888892E-3</v>
      </c>
      <c r="AQ26" s="19">
        <f t="shared" si="14"/>
        <v>0</v>
      </c>
    </row>
    <row r="27" spans="1:43">
      <c r="A27" s="24">
        <f t="shared" ref="A27:L27" si="23">A26+$AE27</f>
        <v>0.23880787037037035</v>
      </c>
      <c r="B27" s="53">
        <f t="shared" si="23"/>
        <v>0.25964120370370369</v>
      </c>
      <c r="C27" s="53">
        <f t="shared" si="7"/>
        <v>0.28083333333333338</v>
      </c>
      <c r="D27" s="53">
        <f t="shared" si="23"/>
        <v>0.30130787037037038</v>
      </c>
      <c r="E27" s="53">
        <f t="shared" si="23"/>
        <v>0.32214120370370375</v>
      </c>
      <c r="F27" s="53">
        <f t="shared" si="8"/>
        <v>0.34333333333333338</v>
      </c>
      <c r="G27" s="53">
        <f t="shared" si="9"/>
        <v>0.36414351851851856</v>
      </c>
      <c r="H27" s="53">
        <f t="shared" si="23"/>
        <v>0.38464120370370375</v>
      </c>
      <c r="I27" s="26"/>
      <c r="J27" s="53">
        <f t="shared" si="23"/>
        <v>0.42630787037037038</v>
      </c>
      <c r="K27" s="53">
        <f t="shared" si="23"/>
        <v>0.44714120370370375</v>
      </c>
      <c r="L27" s="55">
        <f t="shared" si="23"/>
        <v>0.46797453703703706</v>
      </c>
      <c r="M27" s="52">
        <v>27.2</v>
      </c>
      <c r="N27" s="35">
        <v>14</v>
      </c>
      <c r="O27" s="42" t="s">
        <v>41</v>
      </c>
      <c r="P27" s="33">
        <f t="shared" si="19"/>
        <v>0.25347222222222221</v>
      </c>
      <c r="Q27" s="33">
        <f t="shared" si="19"/>
        <v>0.27430555555555552</v>
      </c>
      <c r="R27" s="33">
        <f>R30+$AI30</f>
        <v>0.296875</v>
      </c>
      <c r="S27" s="33">
        <f t="shared" si="19"/>
        <v>0.31597222222222221</v>
      </c>
      <c r="T27" s="33">
        <f t="shared" si="19"/>
        <v>0.3298611111111111</v>
      </c>
      <c r="U27" s="33">
        <f>U30+$AI30</f>
        <v>0.35590277777777773</v>
      </c>
      <c r="V27" s="33">
        <f>V32+$AM32</f>
        <v>0.37538194444444445</v>
      </c>
      <c r="W27" s="33">
        <f t="shared" si="19"/>
        <v>0.40625</v>
      </c>
      <c r="X27" s="31"/>
      <c r="Y27" s="33">
        <f t="shared" si="19"/>
        <v>0.43402777777777779</v>
      </c>
      <c r="Z27" s="33">
        <f t="shared" si="19"/>
        <v>0.4548611111111111</v>
      </c>
      <c r="AA27" s="60">
        <f t="shared" si="19"/>
        <v>0.47569444444444442</v>
      </c>
      <c r="AC27">
        <f t="shared" si="15"/>
        <v>1</v>
      </c>
      <c r="AE27" s="19">
        <f t="shared" si="11"/>
        <v>1.1226851851851851E-3</v>
      </c>
      <c r="AG27">
        <f t="shared" si="16"/>
        <v>1</v>
      </c>
      <c r="AI27" s="19">
        <f t="shared" si="12"/>
        <v>1.1342592592592591E-3</v>
      </c>
      <c r="AK27">
        <f t="shared" si="17"/>
        <v>1</v>
      </c>
      <c r="AM27" s="19">
        <f t="shared" si="13"/>
        <v>1.1342592592592591E-3</v>
      </c>
      <c r="AQ27" s="19">
        <f t="shared" si="14"/>
        <v>0</v>
      </c>
    </row>
    <row r="28" spans="1:43">
      <c r="A28" s="24">
        <f t="shared" ref="A28:L28" si="24">A27+$AE28</f>
        <v>0.24082175925925925</v>
      </c>
      <c r="B28" s="53">
        <f t="shared" si="24"/>
        <v>0.26165509259259256</v>
      </c>
      <c r="C28" s="26"/>
      <c r="D28" s="53">
        <f t="shared" si="24"/>
        <v>0.30332175925925925</v>
      </c>
      <c r="E28" s="53">
        <f t="shared" si="24"/>
        <v>0.32415509259259262</v>
      </c>
      <c r="F28" s="26"/>
      <c r="G28" s="26"/>
      <c r="H28" s="53">
        <f t="shared" si="24"/>
        <v>0.38665509259259262</v>
      </c>
      <c r="I28" s="26"/>
      <c r="J28" s="53">
        <f t="shared" si="24"/>
        <v>0.42832175925925925</v>
      </c>
      <c r="K28" s="53">
        <f t="shared" si="24"/>
        <v>0.44915509259259262</v>
      </c>
      <c r="L28" s="55">
        <f t="shared" si="24"/>
        <v>0.46998842592592593</v>
      </c>
      <c r="M28" s="52">
        <v>29</v>
      </c>
      <c r="N28" s="35">
        <v>15</v>
      </c>
      <c r="O28" s="42" t="s">
        <v>42</v>
      </c>
      <c r="P28" s="33">
        <f t="shared" si="19"/>
        <v>0.25145833333333334</v>
      </c>
      <c r="Q28" s="33">
        <f t="shared" si="19"/>
        <v>0.27229166666666665</v>
      </c>
      <c r="R28" s="31"/>
      <c r="S28" s="33">
        <f t="shared" si="19"/>
        <v>0.31395833333333334</v>
      </c>
      <c r="T28" s="33">
        <f t="shared" si="19"/>
        <v>0.32784722222222223</v>
      </c>
      <c r="U28" s="31"/>
      <c r="V28" s="31"/>
      <c r="W28" s="33">
        <f t="shared" si="19"/>
        <v>0.40423611111111113</v>
      </c>
      <c r="X28" s="31"/>
      <c r="Y28" s="33">
        <f t="shared" si="19"/>
        <v>0.43201388888888892</v>
      </c>
      <c r="Z28" s="33">
        <f t="shared" si="19"/>
        <v>0.45284722222222223</v>
      </c>
      <c r="AA28" s="60">
        <f t="shared" si="19"/>
        <v>0.47368055555555555</v>
      </c>
      <c r="AC28">
        <f t="shared" si="15"/>
        <v>1.8000000000000007</v>
      </c>
      <c r="AE28" s="19">
        <f t="shared" si="11"/>
        <v>2.0138888888888888E-3</v>
      </c>
      <c r="AI28" s="19">
        <f t="shared" si="12"/>
        <v>0</v>
      </c>
      <c r="AM28" s="19">
        <f t="shared" si="13"/>
        <v>0</v>
      </c>
      <c r="AQ28" s="19">
        <f t="shared" si="14"/>
        <v>0</v>
      </c>
    </row>
    <row r="29" spans="1:43">
      <c r="A29" s="24">
        <f t="shared" ref="A29:L29" si="25">A28+$AE29</f>
        <v>0.24228009259259259</v>
      </c>
      <c r="B29" s="53">
        <f t="shared" si="25"/>
        <v>0.2631134259259259</v>
      </c>
      <c r="C29" s="26"/>
      <c r="D29" s="53">
        <f t="shared" si="25"/>
        <v>0.30478009259259259</v>
      </c>
      <c r="E29" s="53">
        <f t="shared" si="25"/>
        <v>0.32561342592592596</v>
      </c>
      <c r="F29" s="26"/>
      <c r="G29" s="26"/>
      <c r="H29" s="53">
        <f t="shared" si="25"/>
        <v>0.38811342592592596</v>
      </c>
      <c r="I29" s="26"/>
      <c r="J29" s="53">
        <f t="shared" si="25"/>
        <v>0.42978009259259259</v>
      </c>
      <c r="K29" s="53">
        <f t="shared" si="25"/>
        <v>0.45061342592592596</v>
      </c>
      <c r="L29" s="55">
        <f t="shared" si="25"/>
        <v>0.47144675925925927</v>
      </c>
      <c r="M29" s="52">
        <v>30.3</v>
      </c>
      <c r="N29" s="35">
        <v>16</v>
      </c>
      <c r="O29" s="44" t="s">
        <v>43</v>
      </c>
      <c r="P29" s="33">
        <v>0.25</v>
      </c>
      <c r="Q29" s="48">
        <v>0.27083333333333331</v>
      </c>
      <c r="R29" s="31"/>
      <c r="S29" s="48">
        <v>0.3125</v>
      </c>
      <c r="T29" s="48">
        <v>0.3263888888888889</v>
      </c>
      <c r="U29" s="31"/>
      <c r="V29" s="31"/>
      <c r="W29" s="48">
        <v>0.40277777777777779</v>
      </c>
      <c r="X29" s="31"/>
      <c r="Y29" s="33">
        <v>0.43055555555555558</v>
      </c>
      <c r="Z29" s="33">
        <v>0.4513888888888889</v>
      </c>
      <c r="AA29" s="60">
        <v>0.47222222222222221</v>
      </c>
      <c r="AC29">
        <f t="shared" si="15"/>
        <v>1.3000000000000007</v>
      </c>
      <c r="AE29" s="19">
        <f t="shared" si="11"/>
        <v>1.4583333333333334E-3</v>
      </c>
      <c r="AI29" s="19">
        <f t="shared" si="12"/>
        <v>0</v>
      </c>
      <c r="AM29" s="19">
        <f t="shared" si="13"/>
        <v>0</v>
      </c>
      <c r="AQ29" s="19">
        <f t="shared" si="14"/>
        <v>0</v>
      </c>
    </row>
    <row r="30" spans="1:43">
      <c r="A30" s="56"/>
      <c r="B30" s="26"/>
      <c r="C30" s="53">
        <f>C27+$AI30</f>
        <v>0.28275462962962966</v>
      </c>
      <c r="D30" s="26"/>
      <c r="E30" s="26"/>
      <c r="F30" s="53">
        <f>F27+$AI30</f>
        <v>0.34525462962962966</v>
      </c>
      <c r="G30" s="26"/>
      <c r="H30" s="26"/>
      <c r="I30" s="26"/>
      <c r="J30" s="26"/>
      <c r="K30" s="26"/>
      <c r="L30" s="29"/>
      <c r="M30" s="52">
        <v>28.9</v>
      </c>
      <c r="N30" s="35">
        <v>17</v>
      </c>
      <c r="O30" s="42" t="s">
        <v>44</v>
      </c>
      <c r="P30" s="31"/>
      <c r="Q30" s="31"/>
      <c r="R30" s="33">
        <f>R31+$AI31</f>
        <v>0.29495370370370372</v>
      </c>
      <c r="S30" s="31"/>
      <c r="T30" s="31"/>
      <c r="U30" s="33">
        <f>U31+$AI31</f>
        <v>0.35398148148148145</v>
      </c>
      <c r="V30" s="31"/>
      <c r="W30" s="31"/>
      <c r="X30" s="31"/>
      <c r="Y30" s="31"/>
      <c r="Z30" s="31"/>
      <c r="AA30" s="61"/>
      <c r="AE30" s="19"/>
      <c r="AG30">
        <f>M30-M27</f>
        <v>1.6999999999999993</v>
      </c>
      <c r="AI30" s="19">
        <f t="shared" si="12"/>
        <v>1.9212962962962962E-3</v>
      </c>
      <c r="AM30" s="19">
        <f t="shared" si="13"/>
        <v>0</v>
      </c>
      <c r="AQ30" s="19">
        <f t="shared" si="14"/>
        <v>0</v>
      </c>
    </row>
    <row r="31" spans="1:43">
      <c r="A31" s="56"/>
      <c r="B31" s="26"/>
      <c r="C31" s="53">
        <f>C30+$AI31</f>
        <v>0.28604166666666669</v>
      </c>
      <c r="D31" s="26"/>
      <c r="E31" s="26"/>
      <c r="F31" s="53">
        <f>F30+$AI31</f>
        <v>0.34854166666666669</v>
      </c>
      <c r="G31" s="26"/>
      <c r="H31" s="26"/>
      <c r="I31" s="26"/>
      <c r="J31" s="26"/>
      <c r="K31" s="26"/>
      <c r="L31" s="29"/>
      <c r="M31" s="52">
        <v>31.8</v>
      </c>
      <c r="N31" s="35">
        <v>18</v>
      </c>
      <c r="O31" s="44" t="s">
        <v>45</v>
      </c>
      <c r="P31" s="31"/>
      <c r="Q31" s="26"/>
      <c r="R31" s="48">
        <v>0.29166666666666669</v>
      </c>
      <c r="S31" s="31"/>
      <c r="T31" s="31"/>
      <c r="U31" s="48">
        <v>0.35069444444444442</v>
      </c>
      <c r="V31" s="31"/>
      <c r="W31" s="31"/>
      <c r="X31" s="31"/>
      <c r="Y31" s="31"/>
      <c r="Z31" s="31"/>
      <c r="AA31" s="61"/>
      <c r="AE31" s="19"/>
      <c r="AG31">
        <f t="shared" si="16"/>
        <v>2.9000000000000021</v>
      </c>
      <c r="AI31" s="19">
        <f t="shared" si="12"/>
        <v>3.2870370370370367E-3</v>
      </c>
      <c r="AM31" s="19">
        <f t="shared" si="13"/>
        <v>0</v>
      </c>
      <c r="AQ31" s="19">
        <f t="shared" si="14"/>
        <v>0</v>
      </c>
    </row>
    <row r="32" spans="1:43">
      <c r="A32" s="56"/>
      <c r="B32" s="26"/>
      <c r="C32" s="26"/>
      <c r="D32" s="26"/>
      <c r="E32" s="26"/>
      <c r="F32" s="26"/>
      <c r="G32" s="53">
        <f>G27+$AM32</f>
        <v>0.36799768518518522</v>
      </c>
      <c r="H32" s="26"/>
      <c r="I32" s="26"/>
      <c r="J32" s="26"/>
      <c r="K32" s="26"/>
      <c r="L32" s="29"/>
      <c r="M32" s="52">
        <v>30.6</v>
      </c>
      <c r="N32" s="35">
        <v>19</v>
      </c>
      <c r="O32" s="44" t="s">
        <v>46</v>
      </c>
      <c r="P32" s="31"/>
      <c r="Q32" s="26"/>
      <c r="R32" s="31"/>
      <c r="S32" s="31"/>
      <c r="T32" s="31"/>
      <c r="U32" s="31"/>
      <c r="V32" s="48">
        <v>0.37152777777777779</v>
      </c>
      <c r="W32" s="31"/>
      <c r="X32" s="31"/>
      <c r="Y32" s="31"/>
      <c r="Z32" s="31"/>
      <c r="AA32" s="61"/>
      <c r="AE32" s="19"/>
      <c r="AK32">
        <f>M32-M27</f>
        <v>3.4000000000000021</v>
      </c>
      <c r="AM32" s="19">
        <f t="shared" si="13"/>
        <v>3.8541666666666668E-3</v>
      </c>
      <c r="AO32">
        <f>M33-M19</f>
        <v>8.2000000000000011</v>
      </c>
      <c r="AQ32" s="19">
        <f t="shared" si="14"/>
        <v>9.3518518518518525E-3</v>
      </c>
    </row>
    <row r="33" spans="1:46" ht="15" thickBot="1">
      <c r="A33" s="57"/>
      <c r="B33" s="36"/>
      <c r="C33" s="36"/>
      <c r="D33" s="36"/>
      <c r="E33" s="36"/>
      <c r="F33" s="36"/>
      <c r="G33" s="36"/>
      <c r="H33" s="36"/>
      <c r="I33" s="58">
        <f>I19+$AQ32</f>
        <v>0.39927083333333335</v>
      </c>
      <c r="J33" s="36"/>
      <c r="K33" s="36"/>
      <c r="L33" s="38"/>
      <c r="M33" s="62">
        <v>21.3</v>
      </c>
      <c r="N33" s="37">
        <v>20</v>
      </c>
      <c r="O33" s="63" t="s">
        <v>47</v>
      </c>
      <c r="P33" s="64"/>
      <c r="Q33" s="36"/>
      <c r="R33" s="36"/>
      <c r="S33" s="36"/>
      <c r="T33" s="36"/>
      <c r="U33" s="36"/>
      <c r="V33" s="36"/>
      <c r="W33" s="36"/>
      <c r="X33" s="65">
        <v>0.4201388888888889</v>
      </c>
      <c r="Y33" s="36"/>
      <c r="Z33" s="36"/>
      <c r="AA33" s="38"/>
      <c r="AE33" s="19"/>
    </row>
    <row r="34" spans="1:46" ht="15" thickBo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46" ht="15" thickBot="1">
      <c r="A35" s="74" t="s">
        <v>4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6"/>
      <c r="M35" s="12"/>
      <c r="N35" s="77" t="s">
        <v>5</v>
      </c>
      <c r="O35" s="12"/>
      <c r="P35" s="74" t="s">
        <v>6</v>
      </c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6"/>
      <c r="AF35" t="s">
        <v>25</v>
      </c>
      <c r="AG35" s="18">
        <v>37</v>
      </c>
      <c r="AH35">
        <v>60</v>
      </c>
      <c r="AK35" s="18">
        <v>37</v>
      </c>
      <c r="AL35">
        <v>60</v>
      </c>
      <c r="AO35" s="18">
        <v>37</v>
      </c>
      <c r="AP35">
        <v>60</v>
      </c>
      <c r="AS35" s="18">
        <v>37</v>
      </c>
      <c r="AT35">
        <v>60</v>
      </c>
    </row>
    <row r="36" spans="1:46" ht="15" thickBot="1">
      <c r="A36" s="79" t="s">
        <v>7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1"/>
      <c r="M36" s="13" t="s">
        <v>8</v>
      </c>
      <c r="N36" s="78"/>
      <c r="O36" s="13" t="s">
        <v>9</v>
      </c>
      <c r="P36" s="79" t="s">
        <v>7</v>
      </c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1"/>
      <c r="AG36">
        <f>AD40</f>
        <v>30.3</v>
      </c>
      <c r="AH36">
        <f>AG36*AH35/AG35</f>
        <v>49.135135135135137</v>
      </c>
      <c r="AK36">
        <f>AH40</f>
        <v>31.8</v>
      </c>
      <c r="AL36">
        <f>AK36*AL35/AK35</f>
        <v>51.567567567567565</v>
      </c>
      <c r="AO36">
        <f>AL40</f>
        <v>30.6</v>
      </c>
      <c r="AP36">
        <f>AO36*AP35/AO35</f>
        <v>49.621621621621621</v>
      </c>
      <c r="AS36">
        <f>AP40</f>
        <v>21.3</v>
      </c>
      <c r="AT36">
        <f>AS36*AT35/AS35</f>
        <v>34.54054054054054</v>
      </c>
    </row>
    <row r="37" spans="1:46" ht="15" thickBot="1">
      <c r="A37" s="20" t="s">
        <v>48</v>
      </c>
      <c r="B37" s="21" t="s">
        <v>49</v>
      </c>
      <c r="C37" s="21" t="s">
        <v>50</v>
      </c>
      <c r="D37" s="21" t="s">
        <v>51</v>
      </c>
      <c r="E37" s="21" t="s">
        <v>52</v>
      </c>
      <c r="F37" s="21" t="s">
        <v>53</v>
      </c>
      <c r="G37" s="21" t="s">
        <v>54</v>
      </c>
      <c r="H37" s="21" t="s">
        <v>55</v>
      </c>
      <c r="I37" s="21" t="s">
        <v>56</v>
      </c>
      <c r="J37" s="21" t="s">
        <v>57</v>
      </c>
      <c r="K37" s="21" t="s">
        <v>58</v>
      </c>
      <c r="L37" s="22" t="s">
        <v>59</v>
      </c>
      <c r="M37" s="25"/>
      <c r="N37" s="78"/>
      <c r="O37" s="25"/>
      <c r="P37" s="20" t="s">
        <v>48</v>
      </c>
      <c r="Q37" s="21" t="s">
        <v>49</v>
      </c>
      <c r="R37" s="21" t="s">
        <v>50</v>
      </c>
      <c r="S37" s="21" t="s">
        <v>51</v>
      </c>
      <c r="T37" s="21" t="s">
        <v>52</v>
      </c>
      <c r="U37" s="21" t="s">
        <v>53</v>
      </c>
      <c r="V37" s="21" t="s">
        <v>54</v>
      </c>
      <c r="W37" s="21" t="s">
        <v>55</v>
      </c>
      <c r="X37" s="21" t="s">
        <v>56</v>
      </c>
      <c r="Y37" s="21" t="s">
        <v>57</v>
      </c>
      <c r="Z37" s="21" t="s">
        <v>58</v>
      </c>
      <c r="AA37" s="22" t="s">
        <v>59</v>
      </c>
    </row>
    <row r="38" spans="1:46">
      <c r="A38" s="23">
        <v>0.45833333333333331</v>
      </c>
      <c r="B38" s="45">
        <v>0.47916666666666669</v>
      </c>
      <c r="C38" s="45">
        <v>0.5</v>
      </c>
      <c r="D38" s="45">
        <v>0.52083333333333337</v>
      </c>
      <c r="E38" s="45">
        <v>0.54166666666666663</v>
      </c>
      <c r="F38" s="45">
        <v>0.5625</v>
      </c>
      <c r="G38" s="45">
        <v>0.58333333333333337</v>
      </c>
      <c r="H38" s="45">
        <v>0.60416666666666663</v>
      </c>
      <c r="I38" s="45">
        <v>0.625</v>
      </c>
      <c r="J38" s="46">
        <v>0.64583333333333337</v>
      </c>
      <c r="K38" s="46">
        <v>0.66666666666666663</v>
      </c>
      <c r="L38" s="47">
        <v>0.6875</v>
      </c>
      <c r="M38" s="54">
        <v>0</v>
      </c>
      <c r="N38" s="34">
        <v>1</v>
      </c>
      <c r="O38" s="43" t="s">
        <v>28</v>
      </c>
      <c r="P38" s="32">
        <f t="shared" ref="P38:Z46" si="26">P39+$AE39</f>
        <v>0.52700231481481508</v>
      </c>
      <c r="Q38" s="32">
        <f t="shared" ref="Q38:Q49" si="27">Q39+$AI39</f>
        <v>0.55340277777777802</v>
      </c>
      <c r="R38" s="32">
        <f t="shared" si="26"/>
        <v>0.56866898148148171</v>
      </c>
      <c r="S38" s="32">
        <f t="shared" si="26"/>
        <v>0.59365740740740769</v>
      </c>
      <c r="T38" s="32">
        <f t="shared" si="26"/>
        <v>0.61033564814814834</v>
      </c>
      <c r="U38" s="32">
        <f t="shared" si="26"/>
        <v>0.63116898148148171</v>
      </c>
      <c r="V38" s="32">
        <f t="shared" si="26"/>
        <v>0.65200231481481508</v>
      </c>
      <c r="W38" s="32">
        <f t="shared" si="26"/>
        <v>0.67283564814814834</v>
      </c>
      <c r="X38" s="32">
        <f t="shared" si="26"/>
        <v>0.69366898148148171</v>
      </c>
      <c r="Y38" s="32">
        <f t="shared" ref="Y38:Y41" si="28">Y39+$AQ39</f>
        <v>0.70589120370370373</v>
      </c>
      <c r="Z38" s="32">
        <f t="shared" si="26"/>
        <v>0.73533564814814834</v>
      </c>
      <c r="AA38" s="59">
        <f t="shared" ref="AA38:AA49" si="29">AA39+$AI39</f>
        <v>0.76173611111111128</v>
      </c>
    </row>
    <row r="39" spans="1:46">
      <c r="A39" s="24">
        <f>A38+$AE39</f>
        <v>0.46248842592592593</v>
      </c>
      <c r="B39" s="53">
        <f>B38+$AI39</f>
        <v>0.48336805555555556</v>
      </c>
      <c r="C39" s="53">
        <f t="shared" ref="C39" si="30">C38+$AE39</f>
        <v>0.50415509259259261</v>
      </c>
      <c r="D39" s="53">
        <f>D38+$AM39</f>
        <v>0.52502314814814821</v>
      </c>
      <c r="E39" s="53">
        <f t="shared" ref="E39:I39" si="31">E38+$AE39</f>
        <v>0.54582175925925924</v>
      </c>
      <c r="F39" s="53">
        <f t="shared" si="31"/>
        <v>0.56665509259259261</v>
      </c>
      <c r="G39" s="53">
        <f t="shared" si="31"/>
        <v>0.58748842592592598</v>
      </c>
      <c r="H39" s="53">
        <f t="shared" si="31"/>
        <v>0.60832175925925924</v>
      </c>
      <c r="I39" s="53">
        <f t="shared" si="31"/>
        <v>0.62915509259259261</v>
      </c>
      <c r="J39" s="53">
        <f>J38+$AQ39</f>
        <v>0.65004629629629629</v>
      </c>
      <c r="K39" s="53">
        <f t="shared" ref="K39" si="32">K38+$AE39</f>
        <v>0.67082175925925924</v>
      </c>
      <c r="L39" s="55">
        <f>L38+$AI39</f>
        <v>0.69170138888888888</v>
      </c>
      <c r="M39" s="51">
        <v>3.7</v>
      </c>
      <c r="N39" s="35">
        <v>2</v>
      </c>
      <c r="O39" s="42" t="s">
        <v>29</v>
      </c>
      <c r="P39" s="33">
        <f t="shared" si="26"/>
        <v>0.52284722222222246</v>
      </c>
      <c r="Q39" s="33">
        <f t="shared" si="27"/>
        <v>0.54920138888888914</v>
      </c>
      <c r="R39" s="33">
        <f t="shared" si="26"/>
        <v>0.56451388888888909</v>
      </c>
      <c r="S39" s="33">
        <f t="shared" ref="S39:S49" si="33">S40+$AM40</f>
        <v>0.58950231481481508</v>
      </c>
      <c r="T39" s="33">
        <f t="shared" si="26"/>
        <v>0.60618055555555572</v>
      </c>
      <c r="U39" s="33">
        <f t="shared" si="26"/>
        <v>0.62701388888888909</v>
      </c>
      <c r="V39" s="33">
        <f t="shared" si="26"/>
        <v>0.64784722222222246</v>
      </c>
      <c r="W39" s="33">
        <f t="shared" si="26"/>
        <v>0.66868055555555572</v>
      </c>
      <c r="X39" s="33">
        <f t="shared" si="26"/>
        <v>0.68951388888888909</v>
      </c>
      <c r="Y39" s="33">
        <f t="shared" si="28"/>
        <v>0.70167824074074081</v>
      </c>
      <c r="Z39" s="33">
        <f t="shared" si="26"/>
        <v>0.73118055555555572</v>
      </c>
      <c r="AA39" s="60">
        <f t="shared" si="29"/>
        <v>0.7575347222222224</v>
      </c>
      <c r="AC39">
        <f>$M39-$M38</f>
        <v>3.7</v>
      </c>
      <c r="AD39" s="40">
        <f>ROUND(AH36,0)</f>
        <v>49</v>
      </c>
      <c r="AE39" s="19">
        <f>TIME(0,0,(60*AD$15*AC39/AD$16))</f>
        <v>4.155092592592593E-3</v>
      </c>
      <c r="AF39" s="41" t="s">
        <v>24</v>
      </c>
      <c r="AG39">
        <f>$M39-$M38</f>
        <v>3.7</v>
      </c>
      <c r="AH39" s="40">
        <f>ROUND(AL36,0)</f>
        <v>52</v>
      </c>
      <c r="AI39" s="19">
        <f>TIME(0,0,(60*AH$15*AG39/AH$16))</f>
        <v>4.2013888888888891E-3</v>
      </c>
      <c r="AK39">
        <f>$M39-$M38</f>
        <v>3.7</v>
      </c>
      <c r="AL39" s="40">
        <f>ROUND(AP36,0)</f>
        <v>50</v>
      </c>
      <c r="AM39" s="19">
        <f>TIME(0,0,(60*AL$15*AK39/AL$16))</f>
        <v>4.1898148148148146E-3</v>
      </c>
      <c r="AO39">
        <f>$M39-$M38</f>
        <v>3.7</v>
      </c>
      <c r="AP39" s="40">
        <f>ROUND(AT36,0)</f>
        <v>35</v>
      </c>
      <c r="AQ39" s="19">
        <f>TIME(0,0,(60*AP$15*AO39/AP$16))</f>
        <v>4.2129629629629626E-3</v>
      </c>
    </row>
    <row r="40" spans="1:46">
      <c r="A40" s="24">
        <f t="shared" ref="A40" si="34">A39+$AE40</f>
        <v>0.46349537037037036</v>
      </c>
      <c r="B40" s="53">
        <f t="shared" ref="B40:B51" si="35">B39+$AI40</f>
        <v>0.48438657407407409</v>
      </c>
      <c r="C40" s="53">
        <f t="shared" ref="C40" si="36">C39+$AE40</f>
        <v>0.5051620370370371</v>
      </c>
      <c r="D40" s="53">
        <f t="shared" ref="D40:D51" si="37">D39+$AM40</f>
        <v>0.52604166666666674</v>
      </c>
      <c r="E40" s="53">
        <f t="shared" ref="E40" si="38">E39+$AE40</f>
        <v>0.54682870370370373</v>
      </c>
      <c r="F40" s="53">
        <f t="shared" ref="F40:I40" si="39">F39+$AE40</f>
        <v>0.5676620370370371</v>
      </c>
      <c r="G40" s="53">
        <f t="shared" si="39"/>
        <v>0.58849537037037047</v>
      </c>
      <c r="H40" s="53">
        <f t="shared" si="39"/>
        <v>0.60932870370370373</v>
      </c>
      <c r="I40" s="53">
        <f t="shared" si="39"/>
        <v>0.6301620370370371</v>
      </c>
      <c r="J40" s="53">
        <f t="shared" ref="J40:J43" si="40">J39+$AQ40</f>
        <v>0.65106481481481482</v>
      </c>
      <c r="K40" s="53">
        <f t="shared" ref="K40" si="41">K39+$AE40</f>
        <v>0.67182870370370373</v>
      </c>
      <c r="L40" s="55">
        <f t="shared" ref="L40:L51" si="42">L39+$AI40</f>
        <v>0.69271990740740741</v>
      </c>
      <c r="M40" s="52">
        <v>4.5999999999999996</v>
      </c>
      <c r="N40" s="35">
        <v>3</v>
      </c>
      <c r="O40" s="42" t="s">
        <v>30</v>
      </c>
      <c r="P40" s="33">
        <f t="shared" si="26"/>
        <v>0.52184027777777797</v>
      </c>
      <c r="Q40" s="33">
        <f t="shared" si="27"/>
        <v>0.54818287037037061</v>
      </c>
      <c r="R40" s="33">
        <f t="shared" si="26"/>
        <v>0.5635069444444446</v>
      </c>
      <c r="S40" s="33">
        <f t="shared" si="33"/>
        <v>0.58848379629629655</v>
      </c>
      <c r="T40" s="33">
        <f t="shared" si="26"/>
        <v>0.60517361111111123</v>
      </c>
      <c r="U40" s="33">
        <f t="shared" si="26"/>
        <v>0.6260069444444446</v>
      </c>
      <c r="V40" s="33">
        <f t="shared" si="26"/>
        <v>0.64684027777777797</v>
      </c>
      <c r="W40" s="33">
        <f t="shared" si="26"/>
        <v>0.66767361111111123</v>
      </c>
      <c r="X40" s="33">
        <f t="shared" si="26"/>
        <v>0.6885069444444446</v>
      </c>
      <c r="Y40" s="33">
        <f t="shared" si="28"/>
        <v>0.70065972222222228</v>
      </c>
      <c r="Z40" s="33">
        <f t="shared" si="26"/>
        <v>0.73017361111111123</v>
      </c>
      <c r="AA40" s="60">
        <f t="shared" si="29"/>
        <v>0.75651620370370387</v>
      </c>
      <c r="AC40">
        <f>$M40-$M39</f>
        <v>0.89999999999999947</v>
      </c>
      <c r="AD40" s="18">
        <v>30.3</v>
      </c>
      <c r="AE40" s="19">
        <f t="shared" ref="AE40:AE53" si="43">TIME(0,0,(60*AD$15*AC40/AD$16))</f>
        <v>1.0069444444444444E-3</v>
      </c>
      <c r="AF40" s="39" t="s">
        <v>23</v>
      </c>
      <c r="AG40">
        <f>$M40-$M39</f>
        <v>0.89999999999999947</v>
      </c>
      <c r="AH40" s="18">
        <v>31.8</v>
      </c>
      <c r="AI40" s="19">
        <f t="shared" ref="AI40:AI55" si="44">TIME(0,0,(60*AH$15*AG40/AH$16))</f>
        <v>1.0185185185185184E-3</v>
      </c>
      <c r="AK40">
        <f>$M40-$M39</f>
        <v>0.89999999999999947</v>
      </c>
      <c r="AL40" s="18">
        <v>30.6</v>
      </c>
      <c r="AM40" s="19">
        <f t="shared" ref="AM40:AM56" si="45">TIME(0,0,(60*AL$15*AK40/AL$16))</f>
        <v>1.0185185185185184E-3</v>
      </c>
      <c r="AO40">
        <f>$M40-$M39</f>
        <v>0.89999999999999947</v>
      </c>
      <c r="AP40" s="18">
        <v>21.3</v>
      </c>
      <c r="AQ40" s="19">
        <f t="shared" ref="AQ40:AQ56" si="46">TIME(0,0,(60*AP$15*AO40/AP$16))</f>
        <v>1.0185185185185184E-3</v>
      </c>
    </row>
    <row r="41" spans="1:46">
      <c r="A41" s="24">
        <f t="shared" ref="A41" si="47">A40+$AE41</f>
        <v>0.46618055555555554</v>
      </c>
      <c r="B41" s="53">
        <f t="shared" si="35"/>
        <v>0.4871064814814815</v>
      </c>
      <c r="C41" s="53">
        <f t="shared" ref="C41" si="48">C40+$AE41</f>
        <v>0.50784722222222234</v>
      </c>
      <c r="D41" s="53">
        <f t="shared" si="37"/>
        <v>0.5287615740740742</v>
      </c>
      <c r="E41" s="53">
        <f t="shared" ref="E41" si="49">E40+$AE41</f>
        <v>0.54951388888888897</v>
      </c>
      <c r="F41" s="53">
        <f t="shared" ref="F41:I41" si="50">F40+$AE41</f>
        <v>0.57034722222222234</v>
      </c>
      <c r="G41" s="53">
        <f t="shared" si="50"/>
        <v>0.59118055555555571</v>
      </c>
      <c r="H41" s="53">
        <f t="shared" si="50"/>
        <v>0.61201388888888897</v>
      </c>
      <c r="I41" s="53">
        <f t="shared" si="50"/>
        <v>0.63284722222222234</v>
      </c>
      <c r="J41" s="53">
        <f t="shared" si="40"/>
        <v>0.65379629629629632</v>
      </c>
      <c r="K41" s="53">
        <f t="shared" ref="K41" si="51">K40+$AE41</f>
        <v>0.67451388888888897</v>
      </c>
      <c r="L41" s="55">
        <f t="shared" si="42"/>
        <v>0.69543981481481487</v>
      </c>
      <c r="M41" s="52">
        <v>7</v>
      </c>
      <c r="N41" s="35">
        <v>4</v>
      </c>
      <c r="O41" s="42" t="s">
        <v>31</v>
      </c>
      <c r="P41" s="33">
        <f t="shared" si="26"/>
        <v>0.51915509259259274</v>
      </c>
      <c r="Q41" s="33">
        <f t="shared" si="27"/>
        <v>0.54546296296296315</v>
      </c>
      <c r="R41" s="33">
        <f t="shared" si="26"/>
        <v>0.56082175925925937</v>
      </c>
      <c r="S41" s="33">
        <f t="shared" si="33"/>
        <v>0.58576388888888908</v>
      </c>
      <c r="T41" s="33">
        <f t="shared" si="26"/>
        <v>0.602488425925926</v>
      </c>
      <c r="U41" s="33">
        <f t="shared" si="26"/>
        <v>0.62332175925925937</v>
      </c>
      <c r="V41" s="33">
        <f t="shared" si="26"/>
        <v>0.64415509259259274</v>
      </c>
      <c r="W41" s="33">
        <f t="shared" si="26"/>
        <v>0.664988425925926</v>
      </c>
      <c r="X41" s="33">
        <f t="shared" si="26"/>
        <v>0.68582175925925937</v>
      </c>
      <c r="Y41" s="33">
        <f t="shared" si="28"/>
        <v>0.69792824074074078</v>
      </c>
      <c r="Z41" s="33">
        <f t="shared" si="26"/>
        <v>0.727488425925926</v>
      </c>
      <c r="AA41" s="60">
        <f t="shared" si="29"/>
        <v>0.75379629629629641</v>
      </c>
      <c r="AC41">
        <f t="shared" ref="AC41:AC53" si="52">M41-M40</f>
        <v>2.4000000000000004</v>
      </c>
      <c r="AE41" s="19">
        <f t="shared" si="43"/>
        <v>2.685185185185185E-3</v>
      </c>
      <c r="AG41">
        <f t="shared" ref="AG41:AG51" si="53">$M41-$M40</f>
        <v>2.4000000000000004</v>
      </c>
      <c r="AI41" s="19">
        <f t="shared" si="44"/>
        <v>2.7199074074074074E-3</v>
      </c>
      <c r="AK41">
        <f t="shared" ref="AK41:AK51" si="54">$M41-$M40</f>
        <v>2.4000000000000004</v>
      </c>
      <c r="AM41" s="19">
        <f t="shared" si="45"/>
        <v>2.7199074074074074E-3</v>
      </c>
      <c r="AO41">
        <f t="shared" ref="AO41:AO43" si="55">$M41-$M40</f>
        <v>2.4000000000000004</v>
      </c>
      <c r="AQ41" s="19">
        <f t="shared" si="46"/>
        <v>2.731481481481481E-3</v>
      </c>
    </row>
    <row r="42" spans="1:46">
      <c r="A42" s="24">
        <f t="shared" ref="A42" si="56">A41+$AE42</f>
        <v>0.47067129629629628</v>
      </c>
      <c r="B42" s="53">
        <f t="shared" si="35"/>
        <v>0.49164351851851856</v>
      </c>
      <c r="C42" s="53">
        <f t="shared" ref="C42" si="57">C41+$AE42</f>
        <v>0.51233796296296308</v>
      </c>
      <c r="D42" s="53">
        <f t="shared" si="37"/>
        <v>0.53329861111111121</v>
      </c>
      <c r="E42" s="53">
        <f t="shared" ref="E42" si="58">E41+$AE42</f>
        <v>0.55400462962962971</v>
      </c>
      <c r="F42" s="53">
        <f t="shared" ref="F42:I42" si="59">F41+$AE42</f>
        <v>0.57483796296296308</v>
      </c>
      <c r="G42" s="53">
        <f t="shared" si="59"/>
        <v>0.59567129629629645</v>
      </c>
      <c r="H42" s="53">
        <f t="shared" si="59"/>
        <v>0.61650462962962971</v>
      </c>
      <c r="I42" s="53">
        <f t="shared" si="59"/>
        <v>0.63733796296296308</v>
      </c>
      <c r="J42" s="53">
        <f t="shared" si="40"/>
        <v>0.65835648148148151</v>
      </c>
      <c r="K42" s="53">
        <f t="shared" ref="K42" si="60">K41+$AE42</f>
        <v>0.67900462962962971</v>
      </c>
      <c r="L42" s="55">
        <f t="shared" si="42"/>
        <v>0.69997685185185188</v>
      </c>
      <c r="M42" s="52">
        <v>11</v>
      </c>
      <c r="N42" s="35">
        <v>5</v>
      </c>
      <c r="O42" s="42" t="s">
        <v>32</v>
      </c>
      <c r="P42" s="33">
        <f t="shared" si="26"/>
        <v>0.514664351851852</v>
      </c>
      <c r="Q42" s="33">
        <f t="shared" si="27"/>
        <v>0.54092592592592614</v>
      </c>
      <c r="R42" s="33">
        <f t="shared" si="26"/>
        <v>0.55633101851851863</v>
      </c>
      <c r="S42" s="33">
        <f t="shared" si="33"/>
        <v>0.58122685185185208</v>
      </c>
      <c r="T42" s="33">
        <f t="shared" si="26"/>
        <v>0.59799768518518526</v>
      </c>
      <c r="U42" s="33">
        <f t="shared" si="26"/>
        <v>0.61883101851851863</v>
      </c>
      <c r="V42" s="33">
        <f t="shared" si="26"/>
        <v>0.639664351851852</v>
      </c>
      <c r="W42" s="33">
        <f t="shared" si="26"/>
        <v>0.66049768518518526</v>
      </c>
      <c r="X42" s="33">
        <f t="shared" si="26"/>
        <v>0.68133101851851863</v>
      </c>
      <c r="Y42" s="33">
        <f>Y43+$AQ43</f>
        <v>0.69336805555555558</v>
      </c>
      <c r="Z42" s="33">
        <f t="shared" si="26"/>
        <v>0.72299768518518526</v>
      </c>
      <c r="AA42" s="60">
        <f t="shared" si="29"/>
        <v>0.7492592592592594</v>
      </c>
      <c r="AC42">
        <f t="shared" si="52"/>
        <v>4</v>
      </c>
      <c r="AE42" s="19">
        <f t="shared" si="43"/>
        <v>4.4907407407407405E-3</v>
      </c>
      <c r="AG42">
        <f t="shared" si="53"/>
        <v>4</v>
      </c>
      <c r="AI42" s="19">
        <f t="shared" si="44"/>
        <v>4.5370370370370365E-3</v>
      </c>
      <c r="AK42">
        <f t="shared" si="54"/>
        <v>4</v>
      </c>
      <c r="AM42" s="19">
        <f t="shared" si="45"/>
        <v>4.5370370370370365E-3</v>
      </c>
      <c r="AO42">
        <f t="shared" si="55"/>
        <v>4</v>
      </c>
      <c r="AQ42" s="19">
        <f t="shared" si="46"/>
        <v>4.5601851851851853E-3</v>
      </c>
    </row>
    <row r="43" spans="1:46">
      <c r="A43" s="24">
        <f t="shared" ref="A43" si="61">A42+$AE43</f>
        <v>0.47302083333333333</v>
      </c>
      <c r="B43" s="53">
        <f t="shared" si="35"/>
        <v>0.49402777777777784</v>
      </c>
      <c r="C43" s="53">
        <f t="shared" ref="C43" si="62">C42+$AE43</f>
        <v>0.51468750000000008</v>
      </c>
      <c r="D43" s="53">
        <f t="shared" si="37"/>
        <v>0.5356712962962964</v>
      </c>
      <c r="E43" s="53">
        <f t="shared" ref="E43" si="63">E42+$AE43</f>
        <v>0.55635416666666671</v>
      </c>
      <c r="F43" s="53">
        <f t="shared" ref="F43:I43" si="64">F42+$AE43</f>
        <v>0.57718750000000008</v>
      </c>
      <c r="G43" s="53">
        <f t="shared" si="64"/>
        <v>0.59802083333333345</v>
      </c>
      <c r="H43" s="53">
        <f t="shared" si="64"/>
        <v>0.61885416666666671</v>
      </c>
      <c r="I43" s="53">
        <f t="shared" si="64"/>
        <v>0.63968750000000008</v>
      </c>
      <c r="J43" s="53">
        <f t="shared" si="40"/>
        <v>0.66075231481481489</v>
      </c>
      <c r="K43" s="53">
        <f t="shared" ref="K43" si="65">K42+$AE43</f>
        <v>0.68135416666666671</v>
      </c>
      <c r="L43" s="55">
        <f t="shared" si="42"/>
        <v>0.7023611111111111</v>
      </c>
      <c r="M43" s="52">
        <v>13.1</v>
      </c>
      <c r="N43" s="35">
        <v>6</v>
      </c>
      <c r="O43" s="42" t="s">
        <v>33</v>
      </c>
      <c r="P43" s="33">
        <f t="shared" si="26"/>
        <v>0.512314814814815</v>
      </c>
      <c r="Q43" s="33">
        <f t="shared" si="27"/>
        <v>0.53854166666666692</v>
      </c>
      <c r="R43" s="33">
        <f t="shared" si="26"/>
        <v>0.55398148148148163</v>
      </c>
      <c r="S43" s="33">
        <f t="shared" si="33"/>
        <v>0.57885416666666689</v>
      </c>
      <c r="T43" s="33">
        <f t="shared" si="26"/>
        <v>0.59564814814814826</v>
      </c>
      <c r="U43" s="33">
        <f t="shared" si="26"/>
        <v>0.61648148148148163</v>
      </c>
      <c r="V43" s="33">
        <f t="shared" si="26"/>
        <v>0.637314814814815</v>
      </c>
      <c r="W43" s="33">
        <f t="shared" si="26"/>
        <v>0.65814814814814826</v>
      </c>
      <c r="X43" s="33">
        <f t="shared" si="26"/>
        <v>0.67898148148148163</v>
      </c>
      <c r="Y43" s="33">
        <f>Y57+$AQ57</f>
        <v>0.69097222222222221</v>
      </c>
      <c r="Z43" s="33">
        <f t="shared" si="26"/>
        <v>0.72064814814814826</v>
      </c>
      <c r="AA43" s="60">
        <f t="shared" si="29"/>
        <v>0.74687500000000018</v>
      </c>
      <c r="AC43">
        <f t="shared" si="52"/>
        <v>2.0999999999999996</v>
      </c>
      <c r="AE43" s="19">
        <f t="shared" si="43"/>
        <v>2.3495370370370371E-3</v>
      </c>
      <c r="AG43">
        <f t="shared" si="53"/>
        <v>2.0999999999999996</v>
      </c>
      <c r="AI43" s="19">
        <f t="shared" si="44"/>
        <v>2.3842592592592591E-3</v>
      </c>
      <c r="AK43">
        <f t="shared" si="54"/>
        <v>2.0999999999999996</v>
      </c>
      <c r="AM43" s="19">
        <f t="shared" si="45"/>
        <v>2.3726851851851851E-3</v>
      </c>
      <c r="AO43">
        <f t="shared" si="55"/>
        <v>2.0999999999999996</v>
      </c>
      <c r="AQ43" s="19">
        <f t="shared" si="46"/>
        <v>2.3958333333333336E-3</v>
      </c>
    </row>
    <row r="44" spans="1:46">
      <c r="A44" s="24">
        <f t="shared" ref="A44" si="66">A43+$AE44</f>
        <v>0.47582175925925924</v>
      </c>
      <c r="B44" s="53">
        <f t="shared" si="35"/>
        <v>0.49686342592592597</v>
      </c>
      <c r="C44" s="53">
        <f t="shared" ref="C44" si="67">C43+$AE44</f>
        <v>0.51748842592592603</v>
      </c>
      <c r="D44" s="53">
        <f t="shared" si="37"/>
        <v>0.53850694444444458</v>
      </c>
      <c r="E44" s="53">
        <f t="shared" ref="E44" si="68">E43+$AE44</f>
        <v>0.55915509259259266</v>
      </c>
      <c r="F44" s="53">
        <f t="shared" ref="F44:I44" si="69">F43+$AE44</f>
        <v>0.57998842592592603</v>
      </c>
      <c r="G44" s="53">
        <f t="shared" si="69"/>
        <v>0.6008217592592594</v>
      </c>
      <c r="H44" s="53">
        <f t="shared" si="69"/>
        <v>0.62165509259259266</v>
      </c>
      <c r="I44" s="53">
        <f t="shared" si="69"/>
        <v>0.64248842592592603</v>
      </c>
      <c r="J44" s="26"/>
      <c r="K44" s="53">
        <f t="shared" ref="K44" si="70">K43+$AE44</f>
        <v>0.68415509259259266</v>
      </c>
      <c r="L44" s="55">
        <f t="shared" si="42"/>
        <v>0.70519675925925929</v>
      </c>
      <c r="M44" s="52">
        <v>15.6</v>
      </c>
      <c r="N44" s="35">
        <v>7</v>
      </c>
      <c r="O44" s="42" t="s">
        <v>34</v>
      </c>
      <c r="P44" s="33">
        <f t="shared" si="26"/>
        <v>0.50951388888888904</v>
      </c>
      <c r="Q44" s="33">
        <f t="shared" si="27"/>
        <v>0.53570601851851873</v>
      </c>
      <c r="R44" s="33">
        <f t="shared" si="26"/>
        <v>0.55118055555555567</v>
      </c>
      <c r="S44" s="33">
        <f t="shared" si="33"/>
        <v>0.57601851851851871</v>
      </c>
      <c r="T44" s="33">
        <f t="shared" si="26"/>
        <v>0.5928472222222223</v>
      </c>
      <c r="U44" s="33">
        <f t="shared" si="26"/>
        <v>0.61368055555555567</v>
      </c>
      <c r="V44" s="33">
        <f t="shared" si="26"/>
        <v>0.63451388888888904</v>
      </c>
      <c r="W44" s="33">
        <f t="shared" si="26"/>
        <v>0.6553472222222223</v>
      </c>
      <c r="X44" s="33">
        <f t="shared" si="26"/>
        <v>0.67618055555555567</v>
      </c>
      <c r="Y44" s="31"/>
      <c r="Z44" s="33">
        <f t="shared" si="26"/>
        <v>0.7178472222222223</v>
      </c>
      <c r="AA44" s="60">
        <f t="shared" si="29"/>
        <v>0.74403935185185199</v>
      </c>
      <c r="AC44">
        <f t="shared" si="52"/>
        <v>2.5</v>
      </c>
      <c r="AE44" s="19">
        <f t="shared" si="43"/>
        <v>2.8009259259259259E-3</v>
      </c>
      <c r="AG44">
        <f t="shared" si="53"/>
        <v>2.5</v>
      </c>
      <c r="AI44" s="19">
        <f t="shared" si="44"/>
        <v>2.8356481481481479E-3</v>
      </c>
      <c r="AK44">
        <f t="shared" si="54"/>
        <v>2.5</v>
      </c>
      <c r="AM44" s="19">
        <f t="shared" si="45"/>
        <v>2.8356481481481479E-3</v>
      </c>
      <c r="AQ44" s="19">
        <f t="shared" si="46"/>
        <v>0</v>
      </c>
    </row>
    <row r="45" spans="1:46">
      <c r="A45" s="24">
        <f t="shared" ref="A45" si="71">A44+$AE45</f>
        <v>0.47771990740740738</v>
      </c>
      <c r="B45" s="53">
        <f t="shared" si="35"/>
        <v>0.49878472222222225</v>
      </c>
      <c r="C45" s="53">
        <f t="shared" ref="C45" si="72">C44+$AE45</f>
        <v>0.51938657407407418</v>
      </c>
      <c r="D45" s="53">
        <f t="shared" si="37"/>
        <v>0.54042824074074092</v>
      </c>
      <c r="E45" s="53">
        <f t="shared" ref="E45" si="73">E44+$AE45</f>
        <v>0.56105324074074081</v>
      </c>
      <c r="F45" s="53">
        <f t="shared" ref="F45:I45" si="74">F44+$AE45</f>
        <v>0.58188657407407418</v>
      </c>
      <c r="G45" s="53">
        <f t="shared" si="74"/>
        <v>0.60271990740740755</v>
      </c>
      <c r="H45" s="53">
        <f t="shared" si="74"/>
        <v>0.62355324074074081</v>
      </c>
      <c r="I45" s="53">
        <f t="shared" si="74"/>
        <v>0.64438657407407418</v>
      </c>
      <c r="J45" s="26"/>
      <c r="K45" s="53">
        <f t="shared" ref="K45" si="75">K44+$AE45</f>
        <v>0.68605324074074081</v>
      </c>
      <c r="L45" s="55">
        <f t="shared" si="42"/>
        <v>0.70711805555555562</v>
      </c>
      <c r="M45" s="52">
        <v>17.3</v>
      </c>
      <c r="N45" s="35">
        <v>8</v>
      </c>
      <c r="O45" s="42" t="s">
        <v>35</v>
      </c>
      <c r="P45" s="33">
        <f t="shared" si="26"/>
        <v>0.5076157407407409</v>
      </c>
      <c r="Q45" s="33">
        <f t="shared" si="27"/>
        <v>0.5337847222222224</v>
      </c>
      <c r="R45" s="33">
        <f t="shared" si="26"/>
        <v>0.54928240740740752</v>
      </c>
      <c r="S45" s="33">
        <f t="shared" si="33"/>
        <v>0.57409722222222237</v>
      </c>
      <c r="T45" s="33">
        <f t="shared" si="26"/>
        <v>0.59094907407407415</v>
      </c>
      <c r="U45" s="33">
        <f t="shared" si="26"/>
        <v>0.61178240740740752</v>
      </c>
      <c r="V45" s="33">
        <f t="shared" si="26"/>
        <v>0.6326157407407409</v>
      </c>
      <c r="W45" s="33">
        <f t="shared" si="26"/>
        <v>0.65344907407407415</v>
      </c>
      <c r="X45" s="33">
        <f t="shared" si="26"/>
        <v>0.67428240740740752</v>
      </c>
      <c r="Y45" s="31"/>
      <c r="Z45" s="33">
        <f t="shared" si="26"/>
        <v>0.71594907407407415</v>
      </c>
      <c r="AA45" s="60">
        <f t="shared" si="29"/>
        <v>0.74211805555555566</v>
      </c>
      <c r="AC45">
        <f t="shared" si="52"/>
        <v>1.7000000000000011</v>
      </c>
      <c r="AE45" s="19">
        <f t="shared" si="43"/>
        <v>1.8981481481481482E-3</v>
      </c>
      <c r="AG45">
        <f t="shared" si="53"/>
        <v>1.7000000000000011</v>
      </c>
      <c r="AI45" s="19">
        <f t="shared" si="44"/>
        <v>1.9212962962962962E-3</v>
      </c>
      <c r="AK45">
        <f t="shared" si="54"/>
        <v>1.7000000000000011</v>
      </c>
      <c r="AM45" s="19">
        <f t="shared" si="45"/>
        <v>1.9212962962962962E-3</v>
      </c>
      <c r="AQ45" s="19">
        <f t="shared" si="46"/>
        <v>0</v>
      </c>
    </row>
    <row r="46" spans="1:46">
      <c r="A46" s="24">
        <f t="shared" ref="A46" si="76">A45+$AE46</f>
        <v>0.47872685185185182</v>
      </c>
      <c r="B46" s="53">
        <f t="shared" si="35"/>
        <v>0.49980324074074078</v>
      </c>
      <c r="C46" s="53">
        <f t="shared" ref="C46" si="77">C45+$AE46</f>
        <v>0.52039351851851867</v>
      </c>
      <c r="D46" s="53">
        <f t="shared" si="37"/>
        <v>0.54144675925925945</v>
      </c>
      <c r="E46" s="53">
        <f t="shared" ref="E46" si="78">E45+$AE46</f>
        <v>0.5620601851851853</v>
      </c>
      <c r="F46" s="53">
        <f t="shared" ref="F46:I46" si="79">F45+$AE46</f>
        <v>0.58289351851851867</v>
      </c>
      <c r="G46" s="53">
        <f t="shared" si="79"/>
        <v>0.60372685185185204</v>
      </c>
      <c r="H46" s="53">
        <f t="shared" si="79"/>
        <v>0.6245601851851853</v>
      </c>
      <c r="I46" s="53">
        <f t="shared" si="79"/>
        <v>0.64539351851851867</v>
      </c>
      <c r="J46" s="26"/>
      <c r="K46" s="53">
        <f t="shared" ref="K46" si="80">K45+$AE46</f>
        <v>0.6870601851851853</v>
      </c>
      <c r="L46" s="55">
        <f t="shared" si="42"/>
        <v>0.70813657407407415</v>
      </c>
      <c r="M46" s="52">
        <v>18.2</v>
      </c>
      <c r="N46" s="35">
        <v>9</v>
      </c>
      <c r="O46" s="42" t="s">
        <v>36</v>
      </c>
      <c r="P46" s="33">
        <f>P47+$AE47</f>
        <v>0.5066087962962964</v>
      </c>
      <c r="Q46" s="33">
        <f t="shared" si="27"/>
        <v>0.53276620370370387</v>
      </c>
      <c r="R46" s="33">
        <f>R47+$AE47</f>
        <v>0.54827546296296303</v>
      </c>
      <c r="S46" s="33">
        <f t="shared" si="33"/>
        <v>0.57307870370370384</v>
      </c>
      <c r="T46" s="33">
        <f t="shared" si="26"/>
        <v>0.58994212962962966</v>
      </c>
      <c r="U46" s="33">
        <f t="shared" si="26"/>
        <v>0.61077546296296303</v>
      </c>
      <c r="V46" s="33">
        <f t="shared" si="26"/>
        <v>0.6316087962962964</v>
      </c>
      <c r="W46" s="33">
        <f t="shared" si="26"/>
        <v>0.65244212962962966</v>
      </c>
      <c r="X46" s="33">
        <f t="shared" si="26"/>
        <v>0.67327546296296303</v>
      </c>
      <c r="Y46" s="31"/>
      <c r="Z46" s="33">
        <f t="shared" si="26"/>
        <v>0.71494212962962966</v>
      </c>
      <c r="AA46" s="60">
        <f t="shared" si="29"/>
        <v>0.74109953703703713</v>
      </c>
      <c r="AC46">
        <f t="shared" si="52"/>
        <v>0.89999999999999858</v>
      </c>
      <c r="AE46" s="19">
        <f t="shared" si="43"/>
        <v>1.0069444444444444E-3</v>
      </c>
      <c r="AG46">
        <f t="shared" si="53"/>
        <v>0.89999999999999858</v>
      </c>
      <c r="AI46" s="19">
        <f t="shared" si="44"/>
        <v>1.0185185185185184E-3</v>
      </c>
      <c r="AK46">
        <f t="shared" si="54"/>
        <v>0.89999999999999858</v>
      </c>
      <c r="AM46" s="19">
        <f t="shared" si="45"/>
        <v>1.0185185185185184E-3</v>
      </c>
      <c r="AQ46" s="19">
        <f t="shared" si="46"/>
        <v>0</v>
      </c>
    </row>
    <row r="47" spans="1:46">
      <c r="A47" s="24">
        <f t="shared" ref="A47" si="81">A46+$AE47</f>
        <v>0.48018518518518516</v>
      </c>
      <c r="B47" s="53">
        <f t="shared" si="35"/>
        <v>0.50127314814814816</v>
      </c>
      <c r="C47" s="53">
        <f t="shared" ref="C47" si="82">C46+$AE47</f>
        <v>0.52185185185185201</v>
      </c>
      <c r="D47" s="53">
        <f t="shared" si="37"/>
        <v>0.54291666666666683</v>
      </c>
      <c r="E47" s="53">
        <f t="shared" ref="E47" si="83">E46+$AE47</f>
        <v>0.56351851851851864</v>
      </c>
      <c r="F47" s="53">
        <f t="shared" ref="F47:I47" si="84">F46+$AE47</f>
        <v>0.58435185185185201</v>
      </c>
      <c r="G47" s="53">
        <f t="shared" si="84"/>
        <v>0.60518518518518538</v>
      </c>
      <c r="H47" s="53">
        <f t="shared" si="84"/>
        <v>0.62601851851851864</v>
      </c>
      <c r="I47" s="53">
        <f t="shared" si="84"/>
        <v>0.64685185185185201</v>
      </c>
      <c r="J47" s="26"/>
      <c r="K47" s="53">
        <f t="shared" ref="K47" si="85">K46+$AE47</f>
        <v>0.68851851851851864</v>
      </c>
      <c r="L47" s="55">
        <f t="shared" si="42"/>
        <v>0.70960648148148153</v>
      </c>
      <c r="M47" s="52">
        <v>19.5</v>
      </c>
      <c r="N47" s="35">
        <v>10</v>
      </c>
      <c r="O47" s="42" t="s">
        <v>37</v>
      </c>
      <c r="P47" s="33">
        <f t="shared" ref="P47:Z52" si="86">P48+$AE48</f>
        <v>0.50515046296296306</v>
      </c>
      <c r="Q47" s="33">
        <f t="shared" si="27"/>
        <v>0.53129629629629649</v>
      </c>
      <c r="R47" s="33">
        <f t="shared" si="86"/>
        <v>0.54681712962962969</v>
      </c>
      <c r="S47" s="33">
        <f t="shared" si="33"/>
        <v>0.57160879629629646</v>
      </c>
      <c r="T47" s="33">
        <f t="shared" si="86"/>
        <v>0.58848379629629632</v>
      </c>
      <c r="U47" s="33">
        <f t="shared" si="86"/>
        <v>0.60931712962962969</v>
      </c>
      <c r="V47" s="33">
        <f t="shared" si="86"/>
        <v>0.63015046296296306</v>
      </c>
      <c r="W47" s="33">
        <f t="shared" si="86"/>
        <v>0.65098379629629632</v>
      </c>
      <c r="X47" s="33">
        <f t="shared" si="86"/>
        <v>0.67181712962962969</v>
      </c>
      <c r="Y47" s="31"/>
      <c r="Z47" s="33">
        <f t="shared" si="86"/>
        <v>0.71348379629629632</v>
      </c>
      <c r="AA47" s="60">
        <f t="shared" si="29"/>
        <v>0.73962962962962975</v>
      </c>
      <c r="AC47">
        <f t="shared" si="52"/>
        <v>1.3000000000000007</v>
      </c>
      <c r="AE47" s="19">
        <f t="shared" si="43"/>
        <v>1.4583333333333334E-3</v>
      </c>
      <c r="AG47">
        <f t="shared" si="53"/>
        <v>1.3000000000000007</v>
      </c>
      <c r="AI47" s="19">
        <f t="shared" si="44"/>
        <v>1.4699074074074074E-3</v>
      </c>
      <c r="AK47">
        <f t="shared" si="54"/>
        <v>1.3000000000000007</v>
      </c>
      <c r="AM47" s="19">
        <f t="shared" si="45"/>
        <v>1.4699074074074074E-3</v>
      </c>
      <c r="AQ47" s="19">
        <f t="shared" si="46"/>
        <v>0</v>
      </c>
    </row>
    <row r="48" spans="1:46">
      <c r="A48" s="24">
        <f t="shared" ref="A48" si="87">A47+$AE48</f>
        <v>0.48287037037037034</v>
      </c>
      <c r="B48" s="53">
        <f t="shared" si="35"/>
        <v>0.50399305555555562</v>
      </c>
      <c r="C48" s="53">
        <f t="shared" ref="C48" si="88">C47+$AE48</f>
        <v>0.52453703703703725</v>
      </c>
      <c r="D48" s="53">
        <f t="shared" si="37"/>
        <v>0.54563657407407429</v>
      </c>
      <c r="E48" s="53">
        <f t="shared" ref="E48" si="89">E47+$AE48</f>
        <v>0.56620370370370388</v>
      </c>
      <c r="F48" s="53">
        <f t="shared" ref="F48:I48" si="90">F47+$AE48</f>
        <v>0.58703703703703725</v>
      </c>
      <c r="G48" s="53">
        <f t="shared" si="90"/>
        <v>0.60787037037037062</v>
      </c>
      <c r="H48" s="53">
        <f t="shared" si="90"/>
        <v>0.62870370370370388</v>
      </c>
      <c r="I48" s="53">
        <f t="shared" si="90"/>
        <v>0.64953703703703725</v>
      </c>
      <c r="J48" s="26"/>
      <c r="K48" s="53">
        <f t="shared" ref="K48" si="91">K47+$AE48</f>
        <v>0.69120370370370388</v>
      </c>
      <c r="L48" s="55">
        <f t="shared" si="42"/>
        <v>0.71232638888888899</v>
      </c>
      <c r="M48" s="52">
        <v>21.9</v>
      </c>
      <c r="N48" s="35">
        <v>11</v>
      </c>
      <c r="O48" s="42" t="s">
        <v>38</v>
      </c>
      <c r="P48" s="33">
        <f t="shared" si="86"/>
        <v>0.50246527777777783</v>
      </c>
      <c r="Q48" s="33">
        <f t="shared" si="27"/>
        <v>0.52857638888888903</v>
      </c>
      <c r="R48" s="33">
        <f t="shared" si="86"/>
        <v>0.54413194444444446</v>
      </c>
      <c r="S48" s="33">
        <f t="shared" si="33"/>
        <v>0.568888888888889</v>
      </c>
      <c r="T48" s="33">
        <f t="shared" si="86"/>
        <v>0.58579861111111109</v>
      </c>
      <c r="U48" s="33">
        <f t="shared" si="86"/>
        <v>0.60663194444444446</v>
      </c>
      <c r="V48" s="33">
        <f t="shared" si="86"/>
        <v>0.62746527777777783</v>
      </c>
      <c r="W48" s="33">
        <f t="shared" si="86"/>
        <v>0.64829861111111109</v>
      </c>
      <c r="X48" s="33">
        <f t="shared" si="86"/>
        <v>0.66913194444444446</v>
      </c>
      <c r="Y48" s="31"/>
      <c r="Z48" s="33">
        <f t="shared" si="86"/>
        <v>0.71079861111111109</v>
      </c>
      <c r="AA48" s="60">
        <f t="shared" si="29"/>
        <v>0.73690972222222229</v>
      </c>
      <c r="AC48">
        <f t="shared" si="52"/>
        <v>2.3999999999999986</v>
      </c>
      <c r="AE48" s="19">
        <f t="shared" si="43"/>
        <v>2.685185185185185E-3</v>
      </c>
      <c r="AG48">
        <f t="shared" si="53"/>
        <v>2.3999999999999986</v>
      </c>
      <c r="AI48" s="19">
        <f t="shared" si="44"/>
        <v>2.7199074074074074E-3</v>
      </c>
      <c r="AK48">
        <f t="shared" si="54"/>
        <v>2.3999999999999986</v>
      </c>
      <c r="AM48" s="19">
        <f t="shared" si="45"/>
        <v>2.7199074074074074E-3</v>
      </c>
      <c r="AQ48" s="19">
        <f t="shared" si="46"/>
        <v>0</v>
      </c>
    </row>
    <row r="49" spans="1:46">
      <c r="A49" s="24">
        <f t="shared" ref="A49" si="92">A48+$AE49</f>
        <v>0.48600694444444442</v>
      </c>
      <c r="B49" s="53">
        <f t="shared" si="35"/>
        <v>0.50716435185185194</v>
      </c>
      <c r="C49" s="53">
        <f t="shared" ref="C49" si="93">C48+$AE49</f>
        <v>0.52767361111111133</v>
      </c>
      <c r="D49" s="53">
        <f t="shared" si="37"/>
        <v>0.5488078703703706</v>
      </c>
      <c r="E49" s="53">
        <f t="shared" ref="E49" si="94">E48+$AE49</f>
        <v>0.56934027777777796</v>
      </c>
      <c r="F49" s="53">
        <f t="shared" ref="F49:I49" si="95">F48+$AE49</f>
        <v>0.59017361111111133</v>
      </c>
      <c r="G49" s="53">
        <f t="shared" si="95"/>
        <v>0.6110069444444447</v>
      </c>
      <c r="H49" s="53">
        <f t="shared" si="95"/>
        <v>0.63184027777777796</v>
      </c>
      <c r="I49" s="53">
        <f t="shared" si="95"/>
        <v>0.65267361111111133</v>
      </c>
      <c r="J49" s="26"/>
      <c r="K49" s="53">
        <f t="shared" ref="K49" si="96">K48+$AE49</f>
        <v>0.69434027777777796</v>
      </c>
      <c r="L49" s="55">
        <f t="shared" si="42"/>
        <v>0.71549768518518531</v>
      </c>
      <c r="M49" s="52">
        <v>24.7</v>
      </c>
      <c r="N49" s="35">
        <v>12</v>
      </c>
      <c r="O49" s="42" t="s">
        <v>39</v>
      </c>
      <c r="P49" s="33">
        <f t="shared" si="86"/>
        <v>0.49932870370370375</v>
      </c>
      <c r="Q49" s="33">
        <f t="shared" si="27"/>
        <v>0.52540509259259272</v>
      </c>
      <c r="R49" s="33">
        <f t="shared" si="86"/>
        <v>0.54099537037037038</v>
      </c>
      <c r="S49" s="33">
        <f t="shared" si="33"/>
        <v>0.56571759259259269</v>
      </c>
      <c r="T49" s="33">
        <f t="shared" si="86"/>
        <v>0.58266203703703701</v>
      </c>
      <c r="U49" s="33">
        <f t="shared" si="86"/>
        <v>0.60349537037037038</v>
      </c>
      <c r="V49" s="33">
        <f t="shared" si="86"/>
        <v>0.62432870370370375</v>
      </c>
      <c r="W49" s="33">
        <f t="shared" si="86"/>
        <v>0.64516203703703701</v>
      </c>
      <c r="X49" s="33">
        <f t="shared" si="86"/>
        <v>0.66599537037037038</v>
      </c>
      <c r="Y49" s="31"/>
      <c r="Z49" s="33">
        <f t="shared" si="86"/>
        <v>0.70766203703703701</v>
      </c>
      <c r="AA49" s="60">
        <f t="shared" si="29"/>
        <v>0.73373842592592597</v>
      </c>
      <c r="AC49">
        <f t="shared" si="52"/>
        <v>2.8000000000000007</v>
      </c>
      <c r="AE49" s="19">
        <f t="shared" si="43"/>
        <v>3.1365740740740742E-3</v>
      </c>
      <c r="AG49">
        <f t="shared" si="53"/>
        <v>2.8000000000000007</v>
      </c>
      <c r="AI49" s="19">
        <f t="shared" si="44"/>
        <v>3.1712962962962958E-3</v>
      </c>
      <c r="AK49">
        <f t="shared" si="54"/>
        <v>2.8000000000000007</v>
      </c>
      <c r="AM49" s="19">
        <f t="shared" si="45"/>
        <v>3.1712962962962958E-3</v>
      </c>
      <c r="AQ49" s="19">
        <f t="shared" si="46"/>
        <v>0</v>
      </c>
    </row>
    <row r="50" spans="1:46">
      <c r="A50" s="24">
        <f t="shared" ref="A50" si="97">A49+$AE50</f>
        <v>0.48768518518518517</v>
      </c>
      <c r="B50" s="53">
        <f t="shared" si="35"/>
        <v>0.50886574074074087</v>
      </c>
      <c r="C50" s="53">
        <f t="shared" ref="C50" si="98">C49+$AE50</f>
        <v>0.52935185185185207</v>
      </c>
      <c r="D50" s="53">
        <f t="shared" si="37"/>
        <v>0.55050925925925953</v>
      </c>
      <c r="E50" s="53">
        <f t="shared" ref="E50" si="99">E49+$AE50</f>
        <v>0.5710185185185187</v>
      </c>
      <c r="F50" s="53">
        <f t="shared" ref="F50:I50" si="100">F49+$AE50</f>
        <v>0.59185185185185207</v>
      </c>
      <c r="G50" s="53">
        <f t="shared" si="100"/>
        <v>0.61268518518518544</v>
      </c>
      <c r="H50" s="53">
        <f t="shared" si="100"/>
        <v>0.6335185185185187</v>
      </c>
      <c r="I50" s="53">
        <f t="shared" si="100"/>
        <v>0.65435185185185207</v>
      </c>
      <c r="J50" s="26"/>
      <c r="K50" s="53">
        <f t="shared" ref="K50" si="101">K49+$AE50</f>
        <v>0.6960185185185187</v>
      </c>
      <c r="L50" s="55">
        <f t="shared" si="42"/>
        <v>0.71719907407407424</v>
      </c>
      <c r="M50" s="52">
        <v>26.2</v>
      </c>
      <c r="N50" s="35">
        <v>13</v>
      </c>
      <c r="O50" s="42" t="s">
        <v>40</v>
      </c>
      <c r="P50" s="33">
        <f t="shared" si="86"/>
        <v>0.497650462962963</v>
      </c>
      <c r="Q50" s="33">
        <f>Q51+$AI51</f>
        <v>0.52370370370370378</v>
      </c>
      <c r="R50" s="33">
        <f t="shared" si="86"/>
        <v>0.53931712962962963</v>
      </c>
      <c r="S50" s="33">
        <f>S51+$AM51</f>
        <v>0.56401620370370376</v>
      </c>
      <c r="T50" s="33">
        <f t="shared" si="86"/>
        <v>0.58098379629629626</v>
      </c>
      <c r="U50" s="33">
        <f t="shared" si="86"/>
        <v>0.60181712962962963</v>
      </c>
      <c r="V50" s="33">
        <f t="shared" si="86"/>
        <v>0.622650462962963</v>
      </c>
      <c r="W50" s="33">
        <f t="shared" si="86"/>
        <v>0.64348379629629626</v>
      </c>
      <c r="X50" s="33">
        <f t="shared" si="86"/>
        <v>0.66431712962962963</v>
      </c>
      <c r="Y50" s="31"/>
      <c r="Z50" s="33">
        <f t="shared" si="86"/>
        <v>0.70598379629629626</v>
      </c>
      <c r="AA50" s="60">
        <f>AA51+$AI51</f>
        <v>0.73203703703703704</v>
      </c>
      <c r="AC50">
        <f t="shared" si="52"/>
        <v>1.5</v>
      </c>
      <c r="AE50" s="19">
        <f t="shared" si="43"/>
        <v>1.6782407407407406E-3</v>
      </c>
      <c r="AG50">
        <f t="shared" si="53"/>
        <v>1.5</v>
      </c>
      <c r="AI50" s="19">
        <f t="shared" si="44"/>
        <v>1.7013888888888892E-3</v>
      </c>
      <c r="AK50">
        <f t="shared" si="54"/>
        <v>1.5</v>
      </c>
      <c r="AM50" s="19">
        <f t="shared" si="45"/>
        <v>1.7013888888888892E-3</v>
      </c>
      <c r="AQ50" s="19">
        <f t="shared" si="46"/>
        <v>0</v>
      </c>
    </row>
    <row r="51" spans="1:46">
      <c r="A51" s="24">
        <f t="shared" ref="A51" si="102">A50+$AE51</f>
        <v>0.48880787037037038</v>
      </c>
      <c r="B51" s="53">
        <f t="shared" si="35"/>
        <v>0.51000000000000012</v>
      </c>
      <c r="C51" s="53">
        <f t="shared" ref="C51" si="103">C50+$AE51</f>
        <v>0.53047453703703729</v>
      </c>
      <c r="D51" s="53">
        <f t="shared" si="37"/>
        <v>0.55164351851851878</v>
      </c>
      <c r="E51" s="53">
        <f t="shared" ref="E51" si="104">E50+$AE51</f>
        <v>0.57214120370370392</v>
      </c>
      <c r="F51" s="53">
        <f t="shared" ref="F51:I51" si="105">F50+$AE51</f>
        <v>0.59297453703703729</v>
      </c>
      <c r="G51" s="53">
        <f t="shared" si="105"/>
        <v>0.61380787037037066</v>
      </c>
      <c r="H51" s="53">
        <f t="shared" si="105"/>
        <v>0.63464120370370392</v>
      </c>
      <c r="I51" s="53">
        <f t="shared" si="105"/>
        <v>0.65547453703703729</v>
      </c>
      <c r="J51" s="26"/>
      <c r="K51" s="53">
        <f t="shared" ref="K51" si="106">K50+$AE51</f>
        <v>0.69714120370370392</v>
      </c>
      <c r="L51" s="55">
        <f t="shared" si="42"/>
        <v>0.71833333333333349</v>
      </c>
      <c r="M51" s="52">
        <v>27.2</v>
      </c>
      <c r="N51" s="35">
        <v>14</v>
      </c>
      <c r="O51" s="42" t="s">
        <v>41</v>
      </c>
      <c r="P51" s="33">
        <f t="shared" si="86"/>
        <v>0.49652777777777779</v>
      </c>
      <c r="Q51" s="33">
        <f>Q54+$AI54</f>
        <v>0.52256944444444453</v>
      </c>
      <c r="R51" s="33">
        <f t="shared" si="86"/>
        <v>0.53819444444444442</v>
      </c>
      <c r="S51" s="33">
        <f>S56+$AM56</f>
        <v>0.5628819444444445</v>
      </c>
      <c r="T51" s="33">
        <f t="shared" si="86"/>
        <v>0.57986111111111105</v>
      </c>
      <c r="U51" s="33">
        <f t="shared" si="86"/>
        <v>0.60069444444444442</v>
      </c>
      <c r="V51" s="33">
        <f t="shared" si="86"/>
        <v>0.62152777777777779</v>
      </c>
      <c r="W51" s="33">
        <f t="shared" si="86"/>
        <v>0.64236111111111105</v>
      </c>
      <c r="X51" s="33">
        <f t="shared" si="86"/>
        <v>0.66319444444444442</v>
      </c>
      <c r="Y51" s="31"/>
      <c r="Z51" s="33">
        <f t="shared" si="86"/>
        <v>0.70486111111111105</v>
      </c>
      <c r="AA51" s="60">
        <f>AA54+$AI54</f>
        <v>0.73090277777777779</v>
      </c>
      <c r="AC51">
        <f t="shared" si="52"/>
        <v>1</v>
      </c>
      <c r="AE51" s="19">
        <f t="shared" si="43"/>
        <v>1.1226851851851851E-3</v>
      </c>
      <c r="AG51">
        <f t="shared" si="53"/>
        <v>1</v>
      </c>
      <c r="AI51" s="19">
        <f t="shared" si="44"/>
        <v>1.1342592592592591E-3</v>
      </c>
      <c r="AK51">
        <f t="shared" si="54"/>
        <v>1</v>
      </c>
      <c r="AM51" s="19">
        <f t="shared" si="45"/>
        <v>1.1342592592592591E-3</v>
      </c>
      <c r="AQ51" s="19">
        <f t="shared" si="46"/>
        <v>0</v>
      </c>
    </row>
    <row r="52" spans="1:46">
      <c r="A52" s="24">
        <f t="shared" ref="A52" si="107">A51+$AE52</f>
        <v>0.49082175925925925</v>
      </c>
      <c r="B52" s="26"/>
      <c r="C52" s="53">
        <f t="shared" ref="C52" si="108">C51+$AE52</f>
        <v>0.53248842592592616</v>
      </c>
      <c r="D52" s="26"/>
      <c r="E52" s="53">
        <f t="shared" ref="E52" si="109">E51+$AE52</f>
        <v>0.57415509259259279</v>
      </c>
      <c r="F52" s="53">
        <f t="shared" ref="F52:I52" si="110">F51+$AE52</f>
        <v>0.59498842592592616</v>
      </c>
      <c r="G52" s="53">
        <f t="shared" si="110"/>
        <v>0.61582175925925953</v>
      </c>
      <c r="H52" s="53">
        <f t="shared" si="110"/>
        <v>0.63665509259259279</v>
      </c>
      <c r="I52" s="53">
        <f t="shared" si="110"/>
        <v>0.65748842592592616</v>
      </c>
      <c r="J52" s="26"/>
      <c r="K52" s="53">
        <f t="shared" ref="K52" si="111">K51+$AE52</f>
        <v>0.69915509259259279</v>
      </c>
      <c r="L52" s="29"/>
      <c r="M52" s="52">
        <v>29</v>
      </c>
      <c r="N52" s="35">
        <v>15</v>
      </c>
      <c r="O52" s="42" t="s">
        <v>42</v>
      </c>
      <c r="P52" s="33">
        <f t="shared" si="86"/>
        <v>0.49451388888888892</v>
      </c>
      <c r="Q52" s="31"/>
      <c r="R52" s="33">
        <f t="shared" si="86"/>
        <v>0.53618055555555555</v>
      </c>
      <c r="S52" s="31"/>
      <c r="T52" s="33">
        <f t="shared" si="86"/>
        <v>0.57784722222222218</v>
      </c>
      <c r="U52" s="33">
        <f t="shared" si="86"/>
        <v>0.59868055555555555</v>
      </c>
      <c r="V52" s="33">
        <f t="shared" si="86"/>
        <v>0.61951388888888892</v>
      </c>
      <c r="W52" s="33">
        <f t="shared" si="86"/>
        <v>0.64034722222222218</v>
      </c>
      <c r="X52" s="33">
        <f t="shared" si="86"/>
        <v>0.66118055555555555</v>
      </c>
      <c r="Y52" s="31"/>
      <c r="Z52" s="33">
        <f t="shared" si="86"/>
        <v>0.70284722222222218</v>
      </c>
      <c r="AA52" s="61"/>
      <c r="AC52">
        <f t="shared" si="52"/>
        <v>1.8000000000000007</v>
      </c>
      <c r="AE52" s="19">
        <f t="shared" si="43"/>
        <v>2.0138888888888888E-3</v>
      </c>
      <c r="AI52" s="19">
        <f t="shared" si="44"/>
        <v>0</v>
      </c>
      <c r="AM52" s="19">
        <f t="shared" si="45"/>
        <v>0</v>
      </c>
      <c r="AQ52" s="19">
        <f t="shared" si="46"/>
        <v>0</v>
      </c>
    </row>
    <row r="53" spans="1:46">
      <c r="A53" s="24">
        <f t="shared" ref="A53" si="112">A52+$AE53</f>
        <v>0.49228009259259259</v>
      </c>
      <c r="B53" s="26"/>
      <c r="C53" s="53">
        <f t="shared" ref="C53" si="113">C52+$AE53</f>
        <v>0.5339467592592595</v>
      </c>
      <c r="D53" s="26"/>
      <c r="E53" s="53">
        <f t="shared" ref="E53" si="114">E52+$AE53</f>
        <v>0.57561342592592613</v>
      </c>
      <c r="F53" s="53">
        <f t="shared" ref="F53:I53" si="115">F52+$AE53</f>
        <v>0.5964467592592595</v>
      </c>
      <c r="G53" s="53">
        <f t="shared" si="115"/>
        <v>0.61728009259259287</v>
      </c>
      <c r="H53" s="53">
        <f t="shared" si="115"/>
        <v>0.63811342592592613</v>
      </c>
      <c r="I53" s="53">
        <f t="shared" si="115"/>
        <v>0.6589467592592595</v>
      </c>
      <c r="J53" s="26"/>
      <c r="K53" s="53">
        <f t="shared" ref="K53" si="116">K52+$AE53</f>
        <v>0.70061342592592613</v>
      </c>
      <c r="L53" s="29"/>
      <c r="M53" s="52">
        <v>30.3</v>
      </c>
      <c r="N53" s="35">
        <v>16</v>
      </c>
      <c r="O53" s="44" t="s">
        <v>43</v>
      </c>
      <c r="P53" s="33">
        <v>0.49305555555555558</v>
      </c>
      <c r="Q53" s="31"/>
      <c r="R53" s="33">
        <v>0.53472222222222221</v>
      </c>
      <c r="S53" s="31"/>
      <c r="T53" s="48">
        <v>0.57638888888888884</v>
      </c>
      <c r="U53" s="48">
        <v>0.59722222222222221</v>
      </c>
      <c r="V53" s="48">
        <v>0.61805555555555558</v>
      </c>
      <c r="W53" s="48">
        <v>0.63888888888888884</v>
      </c>
      <c r="X53" s="48">
        <v>0.65972222222222221</v>
      </c>
      <c r="Y53" s="31"/>
      <c r="Z53" s="33">
        <v>0.70138888888888884</v>
      </c>
      <c r="AA53" s="61"/>
      <c r="AC53">
        <f t="shared" si="52"/>
        <v>1.3000000000000007</v>
      </c>
      <c r="AE53" s="19">
        <f t="shared" si="43"/>
        <v>1.4583333333333334E-3</v>
      </c>
      <c r="AI53" s="19">
        <f t="shared" si="44"/>
        <v>0</v>
      </c>
      <c r="AM53" s="19">
        <f t="shared" si="45"/>
        <v>0</v>
      </c>
      <c r="AQ53" s="19">
        <f t="shared" si="46"/>
        <v>0</v>
      </c>
    </row>
    <row r="54" spans="1:46">
      <c r="A54" s="56"/>
      <c r="B54" s="53">
        <f>B51+$AI54</f>
        <v>0.51192129629629646</v>
      </c>
      <c r="C54" s="26"/>
      <c r="D54" s="26"/>
      <c r="E54" s="26"/>
      <c r="F54" s="26"/>
      <c r="G54" s="26"/>
      <c r="H54" s="26"/>
      <c r="I54" s="26"/>
      <c r="J54" s="26"/>
      <c r="K54" s="26"/>
      <c r="L54" s="55">
        <f>L51+$AI54</f>
        <v>0.72025462962962983</v>
      </c>
      <c r="M54" s="52">
        <v>28.9</v>
      </c>
      <c r="N54" s="35">
        <v>17</v>
      </c>
      <c r="O54" s="42" t="s">
        <v>44</v>
      </c>
      <c r="P54" s="31"/>
      <c r="Q54" s="33">
        <f>Q55+$AI55</f>
        <v>0.52064814814814819</v>
      </c>
      <c r="R54" s="31"/>
      <c r="S54" s="31"/>
      <c r="T54" s="31"/>
      <c r="U54" s="31"/>
      <c r="V54" s="31"/>
      <c r="W54" s="31"/>
      <c r="X54" s="31"/>
      <c r="Y54" s="31"/>
      <c r="Z54" s="31"/>
      <c r="AA54" s="60">
        <f>AA55+$AI55</f>
        <v>0.72898148148148145</v>
      </c>
      <c r="AE54" s="19"/>
      <c r="AG54">
        <f>M54-M51</f>
        <v>1.6999999999999993</v>
      </c>
      <c r="AI54" s="19">
        <f t="shared" si="44"/>
        <v>1.9212962962962962E-3</v>
      </c>
      <c r="AM54" s="19">
        <f t="shared" si="45"/>
        <v>0</v>
      </c>
      <c r="AQ54" s="19">
        <f t="shared" si="46"/>
        <v>0</v>
      </c>
    </row>
    <row r="55" spans="1:46">
      <c r="A55" s="56"/>
      <c r="B55" s="53">
        <f>B54+$AI55</f>
        <v>0.51520833333333349</v>
      </c>
      <c r="C55" s="26"/>
      <c r="D55" s="26"/>
      <c r="E55" s="26"/>
      <c r="F55" s="26"/>
      <c r="G55" s="26"/>
      <c r="H55" s="26"/>
      <c r="I55" s="26"/>
      <c r="J55" s="26"/>
      <c r="K55" s="26"/>
      <c r="L55" s="55">
        <f>L54+$AI55</f>
        <v>0.72354166666666686</v>
      </c>
      <c r="M55" s="52">
        <v>31.8</v>
      </c>
      <c r="N55" s="35">
        <v>18</v>
      </c>
      <c r="O55" s="44" t="s">
        <v>45</v>
      </c>
      <c r="P55" s="31"/>
      <c r="Q55" s="48">
        <v>0.51736111111111116</v>
      </c>
      <c r="R55" s="31"/>
      <c r="S55" s="31"/>
      <c r="T55" s="31"/>
      <c r="U55" s="31"/>
      <c r="V55" s="31"/>
      <c r="W55" s="31"/>
      <c r="X55" s="31"/>
      <c r="Y55" s="31"/>
      <c r="Z55" s="31"/>
      <c r="AA55" s="50">
        <v>0.72569444444444442</v>
      </c>
      <c r="AE55" s="19"/>
      <c r="AG55">
        <f t="shared" ref="AG55" si="117">$M55-$M54</f>
        <v>2.9000000000000021</v>
      </c>
      <c r="AI55" s="19">
        <f t="shared" si="44"/>
        <v>3.2870370370370367E-3</v>
      </c>
      <c r="AM55" s="19">
        <f t="shared" si="45"/>
        <v>0</v>
      </c>
      <c r="AQ55" s="19">
        <f t="shared" si="46"/>
        <v>0</v>
      </c>
    </row>
    <row r="56" spans="1:46">
      <c r="A56" s="56"/>
      <c r="B56" s="26"/>
      <c r="C56" s="26"/>
      <c r="D56" s="53">
        <f>D51+$AM56</f>
        <v>0.5554976851851855</v>
      </c>
      <c r="E56" s="26"/>
      <c r="F56" s="26"/>
      <c r="G56" s="26"/>
      <c r="H56" s="26"/>
      <c r="I56" s="26"/>
      <c r="J56" s="26"/>
      <c r="K56" s="26"/>
      <c r="L56" s="29"/>
      <c r="M56" s="52">
        <v>30.6</v>
      </c>
      <c r="N56" s="35">
        <v>19</v>
      </c>
      <c r="O56" s="44" t="s">
        <v>46</v>
      </c>
      <c r="P56" s="31"/>
      <c r="Q56" s="26"/>
      <c r="R56" s="31"/>
      <c r="S56" s="48">
        <v>0.55902777777777779</v>
      </c>
      <c r="T56" s="31"/>
      <c r="U56" s="31"/>
      <c r="V56" s="31"/>
      <c r="W56" s="31"/>
      <c r="X56" s="31"/>
      <c r="Y56" s="31"/>
      <c r="Z56" s="31"/>
      <c r="AA56" s="61"/>
      <c r="AE56" s="19"/>
      <c r="AK56">
        <f>M56-M51</f>
        <v>3.4000000000000021</v>
      </c>
      <c r="AM56" s="19">
        <f t="shared" si="45"/>
        <v>3.8541666666666668E-3</v>
      </c>
      <c r="AO56">
        <f>M57-M43</f>
        <v>8.2000000000000011</v>
      </c>
      <c r="AQ56" s="19">
        <f t="shared" si="46"/>
        <v>9.3518518518518525E-3</v>
      </c>
    </row>
    <row r="57" spans="1:46" ht="15" thickBot="1">
      <c r="A57" s="57"/>
      <c r="B57" s="36"/>
      <c r="C57" s="36"/>
      <c r="D57" s="36"/>
      <c r="E57" s="36"/>
      <c r="F57" s="36"/>
      <c r="G57" s="36"/>
      <c r="H57" s="36"/>
      <c r="I57" s="36"/>
      <c r="J57" s="58">
        <f>J43+$AQ56</f>
        <v>0.67010416666666672</v>
      </c>
      <c r="K57" s="36"/>
      <c r="L57" s="38"/>
      <c r="M57" s="62">
        <v>21.3</v>
      </c>
      <c r="N57" s="37">
        <v>20</v>
      </c>
      <c r="O57" s="63" t="s">
        <v>47</v>
      </c>
      <c r="P57" s="64"/>
      <c r="Q57" s="36"/>
      <c r="R57" s="36"/>
      <c r="S57" s="36"/>
      <c r="T57" s="36"/>
      <c r="U57" s="36"/>
      <c r="V57" s="36"/>
      <c r="W57" s="36"/>
      <c r="X57" s="64"/>
      <c r="Y57" s="65">
        <v>0.69097222222222221</v>
      </c>
      <c r="Z57" s="36"/>
      <c r="AA57" s="38"/>
      <c r="AE57" s="19"/>
    </row>
    <row r="58" spans="1:46" ht="15" thickBo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 spans="1:46" ht="15" thickBot="1">
      <c r="A59" s="74" t="s">
        <v>4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6"/>
      <c r="M59" s="12"/>
      <c r="N59" s="77" t="s">
        <v>5</v>
      </c>
      <c r="O59" s="12"/>
      <c r="P59" s="74" t="s">
        <v>6</v>
      </c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F59" t="s">
        <v>25</v>
      </c>
      <c r="AG59" s="18">
        <v>37</v>
      </c>
      <c r="AH59">
        <v>60</v>
      </c>
      <c r="AK59" s="18">
        <v>37</v>
      </c>
      <c r="AL59">
        <v>60</v>
      </c>
      <c r="AO59" s="18">
        <v>37</v>
      </c>
      <c r="AP59">
        <v>60</v>
      </c>
      <c r="AS59" s="18">
        <v>37</v>
      </c>
      <c r="AT59">
        <v>60</v>
      </c>
    </row>
    <row r="60" spans="1:46" ht="15" thickBot="1">
      <c r="A60" s="79" t="s">
        <v>7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1"/>
      <c r="M60" s="13" t="s">
        <v>8</v>
      </c>
      <c r="N60" s="78"/>
      <c r="O60" s="13" t="s">
        <v>9</v>
      </c>
      <c r="P60" s="79" t="s">
        <v>7</v>
      </c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1"/>
      <c r="AG60">
        <f>AD64</f>
        <v>30.3</v>
      </c>
      <c r="AH60">
        <f>AG60*AH59/AG59</f>
        <v>49.135135135135137</v>
      </c>
      <c r="AK60">
        <f>AH64</f>
        <v>31.8</v>
      </c>
      <c r="AL60">
        <f>AK60*AL59/AK59</f>
        <v>51.567567567567565</v>
      </c>
      <c r="AO60">
        <f>AL64</f>
        <v>30.6</v>
      </c>
      <c r="AP60">
        <f>AO60*AP59/AO59</f>
        <v>49.621621621621621</v>
      </c>
      <c r="AS60">
        <f>AP64</f>
        <v>21.3</v>
      </c>
      <c r="AT60">
        <f>AS60*AT59/AS59</f>
        <v>34.54054054054054</v>
      </c>
    </row>
    <row r="61" spans="1:46" ht="15" thickBot="1">
      <c r="A61" s="20" t="s">
        <v>60</v>
      </c>
      <c r="B61" s="21" t="s">
        <v>61</v>
      </c>
      <c r="C61" s="21" t="s">
        <v>62</v>
      </c>
      <c r="D61" s="21" t="s">
        <v>63</v>
      </c>
      <c r="E61" s="21" t="s">
        <v>64</v>
      </c>
      <c r="F61" s="21" t="s">
        <v>65</v>
      </c>
      <c r="G61" s="21" t="s">
        <v>66</v>
      </c>
      <c r="H61" s="21" t="s">
        <v>67</v>
      </c>
      <c r="I61" s="21" t="s">
        <v>68</v>
      </c>
      <c r="J61" s="21" t="s">
        <v>69</v>
      </c>
      <c r="K61" s="21" t="s">
        <v>70</v>
      </c>
      <c r="L61" s="22" t="s">
        <v>71</v>
      </c>
      <c r="M61" s="25"/>
      <c r="N61" s="78"/>
      <c r="O61" s="25"/>
      <c r="P61" s="20" t="s">
        <v>60</v>
      </c>
      <c r="Q61" s="21" t="s">
        <v>61</v>
      </c>
      <c r="R61" s="21" t="s">
        <v>62</v>
      </c>
      <c r="S61" s="21" t="s">
        <v>63</v>
      </c>
      <c r="T61" s="21" t="s">
        <v>64</v>
      </c>
      <c r="U61" s="21" t="s">
        <v>65</v>
      </c>
      <c r="V61" s="21" t="s">
        <v>66</v>
      </c>
      <c r="W61" s="21" t="s">
        <v>67</v>
      </c>
      <c r="X61" s="21" t="s">
        <v>68</v>
      </c>
      <c r="Y61" s="21" t="s">
        <v>69</v>
      </c>
      <c r="Z61" s="21" t="s">
        <v>70</v>
      </c>
      <c r="AA61" s="22" t="s">
        <v>71</v>
      </c>
    </row>
    <row r="62" spans="1:46">
      <c r="A62" s="23">
        <v>0.70833333333333337</v>
      </c>
      <c r="B62" s="45">
        <v>0.72916666666666663</v>
      </c>
      <c r="C62" s="45">
        <v>0.75</v>
      </c>
      <c r="D62" s="45">
        <v>0.77083333333333337</v>
      </c>
      <c r="E62" s="45">
        <v>0.79166666666666663</v>
      </c>
      <c r="F62" s="45">
        <v>0.8125</v>
      </c>
      <c r="G62" s="45">
        <v>0.83333333333333337</v>
      </c>
      <c r="H62" s="45">
        <v>0.85416666666666663</v>
      </c>
      <c r="I62" s="45">
        <v>0.89583333333333337</v>
      </c>
      <c r="J62" s="46">
        <v>0.9375</v>
      </c>
      <c r="K62" s="27"/>
      <c r="L62" s="28"/>
      <c r="M62" s="54">
        <v>0</v>
      </c>
      <c r="N62" s="34">
        <v>1</v>
      </c>
      <c r="O62" s="43" t="s">
        <v>28</v>
      </c>
      <c r="P62" s="32">
        <f t="shared" ref="P62:Y70" si="118">P63+$AE63</f>
        <v>0.77700231481481508</v>
      </c>
      <c r="Q62" s="32">
        <f t="shared" ref="Q62:Q73" si="119">Q63+$AI63</f>
        <v>0.80340277777777802</v>
      </c>
      <c r="R62" s="32">
        <f t="shared" si="118"/>
        <v>0.81866898148148171</v>
      </c>
      <c r="S62" s="32">
        <f t="shared" si="118"/>
        <v>0.83950231481481508</v>
      </c>
      <c r="T62" s="32">
        <f t="shared" si="118"/>
        <v>0.86033564814814834</v>
      </c>
      <c r="U62" s="32">
        <f t="shared" ref="U62:U73" si="120">U63+$AI63</f>
        <v>0.88673611111111128</v>
      </c>
      <c r="V62" s="32">
        <f t="shared" si="118"/>
        <v>0.90200231481481508</v>
      </c>
      <c r="W62" s="32">
        <f t="shared" si="118"/>
        <v>0.92283564814814834</v>
      </c>
      <c r="X62" s="32">
        <f t="shared" si="118"/>
        <v>0.96450231481481508</v>
      </c>
      <c r="Y62" s="32">
        <f t="shared" si="118"/>
        <v>0.25616898148148148</v>
      </c>
      <c r="Z62" s="30"/>
      <c r="AA62" s="73"/>
    </row>
    <row r="63" spans="1:46">
      <c r="A63" s="24">
        <f>A62+$AE63</f>
        <v>0.71248842592592598</v>
      </c>
      <c r="B63" s="53">
        <f>B62+$AI63</f>
        <v>0.73336805555555551</v>
      </c>
      <c r="C63" s="53">
        <f t="shared" ref="C63:C77" si="121">C62+$AE63</f>
        <v>0.75415509259259261</v>
      </c>
      <c r="D63" s="53">
        <f t="shared" ref="D63:J77" si="122">D62+$AE63</f>
        <v>0.77498842592592598</v>
      </c>
      <c r="E63" s="53">
        <f t="shared" si="122"/>
        <v>0.79582175925925924</v>
      </c>
      <c r="F63" s="53">
        <f>F62+$AI63</f>
        <v>0.81670138888888888</v>
      </c>
      <c r="G63" s="53">
        <f t="shared" ref="G63" si="123">G62+$AE63</f>
        <v>0.83748842592592598</v>
      </c>
      <c r="H63" s="53">
        <f t="shared" ref="H63" si="124">H62+$AE63</f>
        <v>0.85832175925925924</v>
      </c>
      <c r="I63" s="53">
        <f t="shared" ref="I63:J63" si="125">I62+$AE63</f>
        <v>0.89998842592592598</v>
      </c>
      <c r="J63" s="53">
        <f t="shared" si="125"/>
        <v>0.94165509259259261</v>
      </c>
      <c r="K63" s="26"/>
      <c r="L63" s="29"/>
      <c r="M63" s="51">
        <v>3.7</v>
      </c>
      <c r="N63" s="35">
        <v>2</v>
      </c>
      <c r="O63" s="42" t="s">
        <v>29</v>
      </c>
      <c r="P63" s="33">
        <f t="shared" si="118"/>
        <v>0.77284722222222246</v>
      </c>
      <c r="Q63" s="33">
        <f t="shared" si="119"/>
        <v>0.79920138888888914</v>
      </c>
      <c r="R63" s="33">
        <f t="shared" si="118"/>
        <v>0.81451388888888909</v>
      </c>
      <c r="S63" s="33">
        <f t="shared" si="118"/>
        <v>0.83534722222222246</v>
      </c>
      <c r="T63" s="33">
        <f t="shared" si="118"/>
        <v>0.85618055555555572</v>
      </c>
      <c r="U63" s="33">
        <f t="shared" si="120"/>
        <v>0.8825347222222224</v>
      </c>
      <c r="V63" s="33">
        <f t="shared" si="118"/>
        <v>0.89784722222222246</v>
      </c>
      <c r="W63" s="33">
        <f t="shared" si="118"/>
        <v>0.91868055555555572</v>
      </c>
      <c r="X63" s="33">
        <f t="shared" si="118"/>
        <v>0.96034722222222246</v>
      </c>
      <c r="Y63" s="33">
        <f t="shared" si="118"/>
        <v>0.25201388888888887</v>
      </c>
      <c r="Z63" s="31"/>
      <c r="AA63" s="61"/>
      <c r="AC63">
        <f>$M63-$M62</f>
        <v>3.7</v>
      </c>
      <c r="AD63" s="40">
        <f>ROUND(AH60,0)</f>
        <v>49</v>
      </c>
      <c r="AE63" s="19">
        <f>TIME(0,0,(60*AD$15*AC63/AD$16))</f>
        <v>4.155092592592593E-3</v>
      </c>
      <c r="AF63" s="41" t="s">
        <v>24</v>
      </c>
      <c r="AG63">
        <f>$M63-$M62</f>
        <v>3.7</v>
      </c>
      <c r="AH63" s="40">
        <f>ROUND(AL60,0)</f>
        <v>52</v>
      </c>
      <c r="AI63" s="19">
        <f>TIME(0,0,(60*AH$15*AG63/AH$16))</f>
        <v>4.2013888888888891E-3</v>
      </c>
      <c r="AK63">
        <f>$M63-$M62</f>
        <v>3.7</v>
      </c>
      <c r="AL63" s="40">
        <f>ROUND(AP60,0)</f>
        <v>50</v>
      </c>
      <c r="AM63" s="19">
        <f>TIME(0,0,(60*AL$15*AK63/AL$16))</f>
        <v>4.1898148148148146E-3</v>
      </c>
      <c r="AO63">
        <f>$M63-$M62</f>
        <v>3.7</v>
      </c>
      <c r="AP63" s="40">
        <f>ROUND(AT60,0)</f>
        <v>35</v>
      </c>
      <c r="AQ63" s="19">
        <f>TIME(0,0,(60*AP$15*AO63/AP$16))</f>
        <v>4.2129629629629626E-3</v>
      </c>
    </row>
    <row r="64" spans="1:46">
      <c r="A64" s="24">
        <f t="shared" ref="A64:A77" si="126">A63+$AE64</f>
        <v>0.71349537037037047</v>
      </c>
      <c r="B64" s="53">
        <f t="shared" ref="B64:B75" si="127">B63+$AI64</f>
        <v>0.73438657407407404</v>
      </c>
      <c r="C64" s="53">
        <f t="shared" si="121"/>
        <v>0.7551620370370371</v>
      </c>
      <c r="D64" s="53">
        <f t="shared" si="122"/>
        <v>0.77599537037037047</v>
      </c>
      <c r="E64" s="53">
        <f t="shared" si="122"/>
        <v>0.79682870370370373</v>
      </c>
      <c r="F64" s="53">
        <f t="shared" ref="F64:F75" si="128">F63+$AI64</f>
        <v>0.81771990740740741</v>
      </c>
      <c r="G64" s="53">
        <f t="shared" si="122"/>
        <v>0.83849537037037047</v>
      </c>
      <c r="H64" s="53">
        <f t="shared" si="122"/>
        <v>0.85932870370370373</v>
      </c>
      <c r="I64" s="53">
        <f t="shared" si="122"/>
        <v>0.90099537037037047</v>
      </c>
      <c r="J64" s="53">
        <f t="shared" si="122"/>
        <v>0.9426620370370371</v>
      </c>
      <c r="K64" s="26"/>
      <c r="L64" s="29"/>
      <c r="M64" s="52">
        <v>4.5999999999999996</v>
      </c>
      <c r="N64" s="35">
        <v>3</v>
      </c>
      <c r="O64" s="42" t="s">
        <v>30</v>
      </c>
      <c r="P64" s="33">
        <f t="shared" si="118"/>
        <v>0.77184027777777797</v>
      </c>
      <c r="Q64" s="33">
        <f t="shared" si="119"/>
        <v>0.79818287037037061</v>
      </c>
      <c r="R64" s="33">
        <f t="shared" si="118"/>
        <v>0.8135069444444446</v>
      </c>
      <c r="S64" s="33">
        <f t="shared" si="118"/>
        <v>0.83434027777777797</v>
      </c>
      <c r="T64" s="33">
        <f t="shared" si="118"/>
        <v>0.85517361111111123</v>
      </c>
      <c r="U64" s="33">
        <f t="shared" si="120"/>
        <v>0.88151620370370387</v>
      </c>
      <c r="V64" s="33">
        <f t="shared" si="118"/>
        <v>0.89684027777777797</v>
      </c>
      <c r="W64" s="33">
        <f t="shared" si="118"/>
        <v>0.91767361111111123</v>
      </c>
      <c r="X64" s="33">
        <f t="shared" si="118"/>
        <v>0.95934027777777797</v>
      </c>
      <c r="Y64" s="33">
        <f t="shared" si="118"/>
        <v>0.25100694444444444</v>
      </c>
      <c r="Z64" s="31"/>
      <c r="AA64" s="61"/>
      <c r="AC64">
        <f>$M64-$M63</f>
        <v>0.89999999999999947</v>
      </c>
      <c r="AD64" s="18">
        <v>30.3</v>
      </c>
      <c r="AE64" s="19">
        <f t="shared" ref="AE64:AE77" si="129">TIME(0,0,(60*AD$15*AC64/AD$16))</f>
        <v>1.0069444444444444E-3</v>
      </c>
      <c r="AF64" s="39" t="s">
        <v>23</v>
      </c>
      <c r="AG64">
        <f>$M64-$M63</f>
        <v>0.89999999999999947</v>
      </c>
      <c r="AH64" s="18">
        <v>31.8</v>
      </c>
      <c r="AI64" s="19">
        <f t="shared" ref="AI64:AI79" si="130">TIME(0,0,(60*AH$15*AG64/AH$16))</f>
        <v>1.0185185185185184E-3</v>
      </c>
      <c r="AK64">
        <f>$M64-$M63</f>
        <v>0.89999999999999947</v>
      </c>
      <c r="AL64" s="18">
        <v>30.6</v>
      </c>
      <c r="AM64" s="19">
        <f t="shared" ref="AM64:AM80" si="131">TIME(0,0,(60*AL$15*AK64/AL$16))</f>
        <v>1.0185185185185184E-3</v>
      </c>
      <c r="AO64">
        <f>$M64-$M63</f>
        <v>0.89999999999999947</v>
      </c>
      <c r="AP64" s="18">
        <v>21.3</v>
      </c>
      <c r="AQ64" s="19">
        <f t="shared" ref="AQ64:AQ80" si="132">TIME(0,0,(60*AP$15*AO64/AP$16))</f>
        <v>1.0185185185185184E-3</v>
      </c>
    </row>
    <row r="65" spans="1:43">
      <c r="A65" s="24">
        <f t="shared" si="126"/>
        <v>0.71618055555555571</v>
      </c>
      <c r="B65" s="53">
        <f t="shared" si="127"/>
        <v>0.7371064814814815</v>
      </c>
      <c r="C65" s="53">
        <f t="shared" si="121"/>
        <v>0.75784722222222234</v>
      </c>
      <c r="D65" s="53">
        <f t="shared" si="122"/>
        <v>0.77868055555555571</v>
      </c>
      <c r="E65" s="53">
        <f t="shared" si="122"/>
        <v>0.79951388888888897</v>
      </c>
      <c r="F65" s="53">
        <f t="shared" si="128"/>
        <v>0.82043981481481487</v>
      </c>
      <c r="G65" s="53">
        <f t="shared" si="122"/>
        <v>0.84118055555555571</v>
      </c>
      <c r="H65" s="53">
        <f t="shared" si="122"/>
        <v>0.86201388888888897</v>
      </c>
      <c r="I65" s="53">
        <f t="shared" si="122"/>
        <v>0.90368055555555571</v>
      </c>
      <c r="J65" s="53">
        <f t="shared" si="122"/>
        <v>0.94534722222222234</v>
      </c>
      <c r="K65" s="26"/>
      <c r="L65" s="29"/>
      <c r="M65" s="52">
        <v>7</v>
      </c>
      <c r="N65" s="35">
        <v>4</v>
      </c>
      <c r="O65" s="42" t="s">
        <v>31</v>
      </c>
      <c r="P65" s="33">
        <f t="shared" si="118"/>
        <v>0.76915509259259274</v>
      </c>
      <c r="Q65" s="33">
        <f t="shared" si="119"/>
        <v>0.79546296296296315</v>
      </c>
      <c r="R65" s="33">
        <f t="shared" si="118"/>
        <v>0.81082175925925937</v>
      </c>
      <c r="S65" s="33">
        <f t="shared" si="118"/>
        <v>0.83165509259259274</v>
      </c>
      <c r="T65" s="33">
        <f t="shared" si="118"/>
        <v>0.852488425925926</v>
      </c>
      <c r="U65" s="33">
        <f t="shared" si="120"/>
        <v>0.87879629629629641</v>
      </c>
      <c r="V65" s="33">
        <f t="shared" si="118"/>
        <v>0.89415509259259274</v>
      </c>
      <c r="W65" s="33">
        <f t="shared" si="118"/>
        <v>0.914988425925926</v>
      </c>
      <c r="X65" s="33">
        <f t="shared" si="118"/>
        <v>0.95665509259259274</v>
      </c>
      <c r="Y65" s="33">
        <f t="shared" si="118"/>
        <v>0.24832175925925926</v>
      </c>
      <c r="Z65" s="31"/>
      <c r="AA65" s="61"/>
      <c r="AC65">
        <f t="shared" ref="AC65:AC77" si="133">M65-M64</f>
        <v>2.4000000000000004</v>
      </c>
      <c r="AE65" s="19">
        <f t="shared" si="129"/>
        <v>2.685185185185185E-3</v>
      </c>
      <c r="AG65">
        <f t="shared" ref="AG65:AG75" si="134">$M65-$M64</f>
        <v>2.4000000000000004</v>
      </c>
      <c r="AI65" s="19">
        <f t="shared" si="130"/>
        <v>2.7199074074074074E-3</v>
      </c>
      <c r="AK65">
        <f t="shared" ref="AK65:AK75" si="135">$M65-$M64</f>
        <v>2.4000000000000004</v>
      </c>
      <c r="AM65" s="19">
        <f t="shared" si="131"/>
        <v>2.7199074074074074E-3</v>
      </c>
      <c r="AO65">
        <f t="shared" ref="AO65:AO67" si="136">$M65-$M64</f>
        <v>2.4000000000000004</v>
      </c>
      <c r="AQ65" s="19">
        <f t="shared" si="132"/>
        <v>2.731481481481481E-3</v>
      </c>
    </row>
    <row r="66" spans="1:43">
      <c r="A66" s="24">
        <f t="shared" si="126"/>
        <v>0.72067129629629645</v>
      </c>
      <c r="B66" s="53">
        <f t="shared" si="127"/>
        <v>0.74164351851851851</v>
      </c>
      <c r="C66" s="53">
        <f t="shared" si="121"/>
        <v>0.76233796296296308</v>
      </c>
      <c r="D66" s="53">
        <f t="shared" si="122"/>
        <v>0.78317129629629645</v>
      </c>
      <c r="E66" s="53">
        <f t="shared" si="122"/>
        <v>0.80400462962962971</v>
      </c>
      <c r="F66" s="53">
        <f t="shared" si="128"/>
        <v>0.82497685185185188</v>
      </c>
      <c r="G66" s="53">
        <f t="shared" si="122"/>
        <v>0.84567129629629645</v>
      </c>
      <c r="H66" s="53">
        <f t="shared" si="122"/>
        <v>0.86650462962962971</v>
      </c>
      <c r="I66" s="53">
        <f t="shared" si="122"/>
        <v>0.90817129629629645</v>
      </c>
      <c r="J66" s="53">
        <f t="shared" si="122"/>
        <v>0.94983796296296308</v>
      </c>
      <c r="K66" s="26"/>
      <c r="L66" s="29"/>
      <c r="M66" s="52">
        <v>11</v>
      </c>
      <c r="N66" s="35">
        <v>5</v>
      </c>
      <c r="O66" s="42" t="s">
        <v>32</v>
      </c>
      <c r="P66" s="33">
        <f t="shared" si="118"/>
        <v>0.764664351851852</v>
      </c>
      <c r="Q66" s="33">
        <f t="shared" si="119"/>
        <v>0.79092592592592614</v>
      </c>
      <c r="R66" s="33">
        <f t="shared" si="118"/>
        <v>0.80633101851851863</v>
      </c>
      <c r="S66" s="33">
        <f t="shared" si="118"/>
        <v>0.827164351851852</v>
      </c>
      <c r="T66" s="33">
        <f t="shared" si="118"/>
        <v>0.84799768518518526</v>
      </c>
      <c r="U66" s="33">
        <f t="shared" si="120"/>
        <v>0.8742592592592594</v>
      </c>
      <c r="V66" s="33">
        <f t="shared" si="118"/>
        <v>0.889664351851852</v>
      </c>
      <c r="W66" s="33">
        <f t="shared" si="118"/>
        <v>0.91049768518518526</v>
      </c>
      <c r="X66" s="33">
        <f t="shared" si="118"/>
        <v>0.952164351851852</v>
      </c>
      <c r="Y66" s="33">
        <f t="shared" si="118"/>
        <v>0.24383101851851852</v>
      </c>
      <c r="Z66" s="31"/>
      <c r="AA66" s="61"/>
      <c r="AC66">
        <f t="shared" si="133"/>
        <v>4</v>
      </c>
      <c r="AE66" s="19">
        <f t="shared" si="129"/>
        <v>4.4907407407407405E-3</v>
      </c>
      <c r="AG66">
        <f t="shared" si="134"/>
        <v>4</v>
      </c>
      <c r="AI66" s="19">
        <f t="shared" si="130"/>
        <v>4.5370370370370365E-3</v>
      </c>
      <c r="AK66">
        <f t="shared" si="135"/>
        <v>4</v>
      </c>
      <c r="AM66" s="19">
        <f t="shared" si="131"/>
        <v>4.5370370370370365E-3</v>
      </c>
      <c r="AO66">
        <f t="shared" si="136"/>
        <v>4</v>
      </c>
      <c r="AQ66" s="19">
        <f t="shared" si="132"/>
        <v>4.5601851851851853E-3</v>
      </c>
    </row>
    <row r="67" spans="1:43">
      <c r="A67" s="24">
        <f t="shared" si="126"/>
        <v>0.72302083333333345</v>
      </c>
      <c r="B67" s="53">
        <f t="shared" si="127"/>
        <v>0.74402777777777773</v>
      </c>
      <c r="C67" s="53">
        <f t="shared" si="121"/>
        <v>0.76468750000000008</v>
      </c>
      <c r="D67" s="53">
        <f t="shared" si="122"/>
        <v>0.78552083333333345</v>
      </c>
      <c r="E67" s="53">
        <f t="shared" si="122"/>
        <v>0.80635416666666671</v>
      </c>
      <c r="F67" s="53">
        <f t="shared" si="128"/>
        <v>0.8273611111111111</v>
      </c>
      <c r="G67" s="53">
        <f t="shared" si="122"/>
        <v>0.84802083333333345</v>
      </c>
      <c r="H67" s="53">
        <f t="shared" si="122"/>
        <v>0.86885416666666671</v>
      </c>
      <c r="I67" s="53">
        <f t="shared" si="122"/>
        <v>0.91052083333333345</v>
      </c>
      <c r="J67" s="53">
        <f t="shared" si="122"/>
        <v>0.95218750000000008</v>
      </c>
      <c r="K67" s="26"/>
      <c r="L67" s="29"/>
      <c r="M67" s="52">
        <v>13.1</v>
      </c>
      <c r="N67" s="35">
        <v>6</v>
      </c>
      <c r="O67" s="42" t="s">
        <v>33</v>
      </c>
      <c r="P67" s="33">
        <f t="shared" si="118"/>
        <v>0.762314814814815</v>
      </c>
      <c r="Q67" s="33">
        <f t="shared" si="119"/>
        <v>0.78854166666666692</v>
      </c>
      <c r="R67" s="33">
        <f t="shared" si="118"/>
        <v>0.80398148148148163</v>
      </c>
      <c r="S67" s="33">
        <f t="shared" si="118"/>
        <v>0.824814814814815</v>
      </c>
      <c r="T67" s="33">
        <f t="shared" si="118"/>
        <v>0.84564814814814826</v>
      </c>
      <c r="U67" s="33">
        <f t="shared" si="120"/>
        <v>0.87187500000000018</v>
      </c>
      <c r="V67" s="33">
        <f t="shared" si="118"/>
        <v>0.887314814814815</v>
      </c>
      <c r="W67" s="33">
        <f t="shared" si="118"/>
        <v>0.90814814814814826</v>
      </c>
      <c r="X67" s="33">
        <f t="shared" si="118"/>
        <v>0.949814814814815</v>
      </c>
      <c r="Y67" s="33">
        <f t="shared" si="118"/>
        <v>0.24148148148148149</v>
      </c>
      <c r="Z67" s="31"/>
      <c r="AA67" s="61"/>
      <c r="AC67">
        <f t="shared" si="133"/>
        <v>2.0999999999999996</v>
      </c>
      <c r="AE67" s="19">
        <f t="shared" si="129"/>
        <v>2.3495370370370371E-3</v>
      </c>
      <c r="AG67">
        <f t="shared" si="134"/>
        <v>2.0999999999999996</v>
      </c>
      <c r="AI67" s="19">
        <f t="shared" si="130"/>
        <v>2.3842592592592591E-3</v>
      </c>
      <c r="AK67">
        <f t="shared" si="135"/>
        <v>2.0999999999999996</v>
      </c>
      <c r="AM67" s="19">
        <f t="shared" si="131"/>
        <v>2.3726851851851851E-3</v>
      </c>
      <c r="AO67">
        <f t="shared" si="136"/>
        <v>2.0999999999999996</v>
      </c>
      <c r="AQ67" s="19">
        <f t="shared" si="132"/>
        <v>2.3958333333333336E-3</v>
      </c>
    </row>
    <row r="68" spans="1:43">
      <c r="A68" s="24">
        <f t="shared" si="126"/>
        <v>0.7258217592592594</v>
      </c>
      <c r="B68" s="53">
        <f t="shared" si="127"/>
        <v>0.74686342592592592</v>
      </c>
      <c r="C68" s="53">
        <f t="shared" si="121"/>
        <v>0.76748842592592603</v>
      </c>
      <c r="D68" s="53">
        <f t="shared" si="122"/>
        <v>0.7883217592592594</v>
      </c>
      <c r="E68" s="53">
        <f t="shared" si="122"/>
        <v>0.80915509259259266</v>
      </c>
      <c r="F68" s="53">
        <f t="shared" si="128"/>
        <v>0.83019675925925929</v>
      </c>
      <c r="G68" s="53">
        <f t="shared" si="122"/>
        <v>0.8508217592592594</v>
      </c>
      <c r="H68" s="53">
        <f t="shared" si="122"/>
        <v>0.87165509259259266</v>
      </c>
      <c r="I68" s="53">
        <f t="shared" si="122"/>
        <v>0.9133217592592594</v>
      </c>
      <c r="J68" s="53">
        <f t="shared" si="122"/>
        <v>0.95498842592592603</v>
      </c>
      <c r="K68" s="26"/>
      <c r="L68" s="29"/>
      <c r="M68" s="52">
        <v>15.6</v>
      </c>
      <c r="N68" s="35">
        <v>7</v>
      </c>
      <c r="O68" s="42" t="s">
        <v>34</v>
      </c>
      <c r="P68" s="33">
        <f t="shared" si="118"/>
        <v>0.75951388888888904</v>
      </c>
      <c r="Q68" s="33">
        <f t="shared" si="119"/>
        <v>0.78570601851851873</v>
      </c>
      <c r="R68" s="33">
        <f t="shared" si="118"/>
        <v>0.80118055555555567</v>
      </c>
      <c r="S68" s="33">
        <f t="shared" si="118"/>
        <v>0.82201388888888904</v>
      </c>
      <c r="T68" s="33">
        <f t="shared" si="118"/>
        <v>0.8428472222222223</v>
      </c>
      <c r="U68" s="33">
        <f t="shared" si="120"/>
        <v>0.86903935185185199</v>
      </c>
      <c r="V68" s="33">
        <f t="shared" si="118"/>
        <v>0.88451388888888904</v>
      </c>
      <c r="W68" s="33">
        <f t="shared" si="118"/>
        <v>0.9053472222222223</v>
      </c>
      <c r="X68" s="33">
        <f t="shared" si="118"/>
        <v>0.94701388888888904</v>
      </c>
      <c r="Y68" s="33">
        <f t="shared" si="118"/>
        <v>0.23868055555555556</v>
      </c>
      <c r="Z68" s="31"/>
      <c r="AA68" s="61"/>
      <c r="AC68">
        <f t="shared" si="133"/>
        <v>2.5</v>
      </c>
      <c r="AE68" s="19">
        <f t="shared" si="129"/>
        <v>2.8009259259259259E-3</v>
      </c>
      <c r="AG68">
        <f t="shared" si="134"/>
        <v>2.5</v>
      </c>
      <c r="AI68" s="19">
        <f t="shared" si="130"/>
        <v>2.8356481481481479E-3</v>
      </c>
      <c r="AK68">
        <f t="shared" si="135"/>
        <v>2.5</v>
      </c>
      <c r="AM68" s="19">
        <f t="shared" si="131"/>
        <v>2.8356481481481479E-3</v>
      </c>
      <c r="AQ68" s="19">
        <f t="shared" si="132"/>
        <v>0</v>
      </c>
    </row>
    <row r="69" spans="1:43">
      <c r="A69" s="24">
        <f t="shared" si="126"/>
        <v>0.72771990740740755</v>
      </c>
      <c r="B69" s="53">
        <f t="shared" si="127"/>
        <v>0.74878472222222225</v>
      </c>
      <c r="C69" s="53">
        <f t="shared" si="121"/>
        <v>0.76938657407407418</v>
      </c>
      <c r="D69" s="53">
        <f t="shared" si="122"/>
        <v>0.79021990740740755</v>
      </c>
      <c r="E69" s="53">
        <f t="shared" si="122"/>
        <v>0.81105324074074081</v>
      </c>
      <c r="F69" s="53">
        <f t="shared" si="128"/>
        <v>0.83211805555555562</v>
      </c>
      <c r="G69" s="53">
        <f t="shared" si="122"/>
        <v>0.85271990740740755</v>
      </c>
      <c r="H69" s="53">
        <f t="shared" si="122"/>
        <v>0.87355324074074081</v>
      </c>
      <c r="I69" s="53">
        <f t="shared" si="122"/>
        <v>0.91521990740740755</v>
      </c>
      <c r="J69" s="53">
        <f t="shared" si="122"/>
        <v>0.95688657407407418</v>
      </c>
      <c r="K69" s="26"/>
      <c r="L69" s="29"/>
      <c r="M69" s="52">
        <v>17.3</v>
      </c>
      <c r="N69" s="35">
        <v>8</v>
      </c>
      <c r="O69" s="42" t="s">
        <v>35</v>
      </c>
      <c r="P69" s="33">
        <f t="shared" si="118"/>
        <v>0.7576157407407409</v>
      </c>
      <c r="Q69" s="33">
        <f t="shared" si="119"/>
        <v>0.7837847222222224</v>
      </c>
      <c r="R69" s="33">
        <f t="shared" si="118"/>
        <v>0.79928240740740752</v>
      </c>
      <c r="S69" s="33">
        <f t="shared" si="118"/>
        <v>0.8201157407407409</v>
      </c>
      <c r="T69" s="33">
        <f t="shared" si="118"/>
        <v>0.84094907407407415</v>
      </c>
      <c r="U69" s="33">
        <f t="shared" si="120"/>
        <v>0.86711805555555566</v>
      </c>
      <c r="V69" s="33">
        <f t="shared" si="118"/>
        <v>0.8826157407407409</v>
      </c>
      <c r="W69" s="33">
        <f t="shared" si="118"/>
        <v>0.90344907407407415</v>
      </c>
      <c r="X69" s="33">
        <f t="shared" si="118"/>
        <v>0.9451157407407409</v>
      </c>
      <c r="Y69" s="33">
        <f t="shared" si="118"/>
        <v>0.23678240740740741</v>
      </c>
      <c r="Z69" s="31"/>
      <c r="AA69" s="61"/>
      <c r="AC69">
        <f t="shared" si="133"/>
        <v>1.7000000000000011</v>
      </c>
      <c r="AE69" s="19">
        <f t="shared" si="129"/>
        <v>1.8981481481481482E-3</v>
      </c>
      <c r="AG69">
        <f t="shared" si="134"/>
        <v>1.7000000000000011</v>
      </c>
      <c r="AI69" s="19">
        <f t="shared" si="130"/>
        <v>1.9212962962962962E-3</v>
      </c>
      <c r="AK69">
        <f t="shared" si="135"/>
        <v>1.7000000000000011</v>
      </c>
      <c r="AM69" s="19">
        <f t="shared" si="131"/>
        <v>1.9212962962962962E-3</v>
      </c>
      <c r="AQ69" s="19">
        <f t="shared" si="132"/>
        <v>0</v>
      </c>
    </row>
    <row r="70" spans="1:43">
      <c r="A70" s="24">
        <f t="shared" si="126"/>
        <v>0.72872685185185204</v>
      </c>
      <c r="B70" s="53">
        <f t="shared" si="127"/>
        <v>0.74980324074074078</v>
      </c>
      <c r="C70" s="53">
        <f t="shared" si="121"/>
        <v>0.77039351851851867</v>
      </c>
      <c r="D70" s="53">
        <f t="shared" si="122"/>
        <v>0.79122685185185204</v>
      </c>
      <c r="E70" s="53">
        <f t="shared" si="122"/>
        <v>0.8120601851851853</v>
      </c>
      <c r="F70" s="53">
        <f t="shared" si="128"/>
        <v>0.83313657407407415</v>
      </c>
      <c r="G70" s="53">
        <f t="shared" si="122"/>
        <v>0.85372685185185204</v>
      </c>
      <c r="H70" s="53">
        <f t="shared" si="122"/>
        <v>0.8745601851851853</v>
      </c>
      <c r="I70" s="53">
        <f t="shared" si="122"/>
        <v>0.91622685185185204</v>
      </c>
      <c r="J70" s="53">
        <f t="shared" si="122"/>
        <v>0.95789351851851867</v>
      </c>
      <c r="K70" s="26"/>
      <c r="L70" s="29"/>
      <c r="M70" s="52">
        <v>18.2</v>
      </c>
      <c r="N70" s="35">
        <v>9</v>
      </c>
      <c r="O70" s="42" t="s">
        <v>36</v>
      </c>
      <c r="P70" s="33">
        <f>P71+$AE71</f>
        <v>0.7566087962962964</v>
      </c>
      <c r="Q70" s="33">
        <f t="shared" si="119"/>
        <v>0.78276620370370387</v>
      </c>
      <c r="R70" s="33">
        <f>R71+$AE71</f>
        <v>0.79827546296296303</v>
      </c>
      <c r="S70" s="33">
        <f>S71+$AE71</f>
        <v>0.8191087962962964</v>
      </c>
      <c r="T70" s="33">
        <f t="shared" si="118"/>
        <v>0.83994212962962966</v>
      </c>
      <c r="U70" s="33">
        <f t="shared" si="120"/>
        <v>0.86609953703703713</v>
      </c>
      <c r="V70" s="33">
        <f t="shared" si="118"/>
        <v>0.8816087962962964</v>
      </c>
      <c r="W70" s="33">
        <f t="shared" si="118"/>
        <v>0.90244212962962966</v>
      </c>
      <c r="X70" s="33">
        <f t="shared" si="118"/>
        <v>0.9441087962962964</v>
      </c>
      <c r="Y70" s="33">
        <f t="shared" si="118"/>
        <v>0.23577546296296298</v>
      </c>
      <c r="Z70" s="31"/>
      <c r="AA70" s="61"/>
      <c r="AC70">
        <f t="shared" si="133"/>
        <v>0.89999999999999858</v>
      </c>
      <c r="AE70" s="19">
        <f t="shared" si="129"/>
        <v>1.0069444444444444E-3</v>
      </c>
      <c r="AG70">
        <f t="shared" si="134"/>
        <v>0.89999999999999858</v>
      </c>
      <c r="AI70" s="19">
        <f t="shared" si="130"/>
        <v>1.0185185185185184E-3</v>
      </c>
      <c r="AK70">
        <f t="shared" si="135"/>
        <v>0.89999999999999858</v>
      </c>
      <c r="AM70" s="19">
        <f t="shared" si="131"/>
        <v>1.0185185185185184E-3</v>
      </c>
      <c r="AQ70" s="19">
        <f t="shared" si="132"/>
        <v>0</v>
      </c>
    </row>
    <row r="71" spans="1:43">
      <c r="A71" s="24">
        <f t="shared" si="126"/>
        <v>0.73018518518518538</v>
      </c>
      <c r="B71" s="53">
        <f t="shared" si="127"/>
        <v>0.75127314814814816</v>
      </c>
      <c r="C71" s="53">
        <f t="shared" si="121"/>
        <v>0.77185185185185201</v>
      </c>
      <c r="D71" s="53">
        <f t="shared" si="122"/>
        <v>0.79268518518518538</v>
      </c>
      <c r="E71" s="53">
        <f t="shared" si="122"/>
        <v>0.81351851851851864</v>
      </c>
      <c r="F71" s="53">
        <f t="shared" si="128"/>
        <v>0.83460648148148153</v>
      </c>
      <c r="G71" s="53">
        <f t="shared" si="122"/>
        <v>0.85518518518518538</v>
      </c>
      <c r="H71" s="53">
        <f t="shared" si="122"/>
        <v>0.87601851851851864</v>
      </c>
      <c r="I71" s="53">
        <f t="shared" si="122"/>
        <v>0.91768518518518538</v>
      </c>
      <c r="J71" s="53">
        <f t="shared" si="122"/>
        <v>0.95935185185185201</v>
      </c>
      <c r="K71" s="26"/>
      <c r="L71" s="29"/>
      <c r="M71" s="52">
        <v>19.5</v>
      </c>
      <c r="N71" s="35">
        <v>10</v>
      </c>
      <c r="O71" s="42" t="s">
        <v>37</v>
      </c>
      <c r="P71" s="33">
        <f t="shared" ref="P71:Y76" si="137">P72+$AE72</f>
        <v>0.75515046296296306</v>
      </c>
      <c r="Q71" s="33">
        <f t="shared" si="119"/>
        <v>0.78129629629629649</v>
      </c>
      <c r="R71" s="33">
        <f t="shared" si="137"/>
        <v>0.79681712962962969</v>
      </c>
      <c r="S71" s="33">
        <f t="shared" si="137"/>
        <v>0.81765046296296306</v>
      </c>
      <c r="T71" s="33">
        <f t="shared" si="137"/>
        <v>0.83848379629629632</v>
      </c>
      <c r="U71" s="33">
        <f t="shared" si="120"/>
        <v>0.86462962962962975</v>
      </c>
      <c r="V71" s="33">
        <f t="shared" si="137"/>
        <v>0.88015046296296306</v>
      </c>
      <c r="W71" s="33">
        <f t="shared" si="137"/>
        <v>0.90098379629629632</v>
      </c>
      <c r="X71" s="33">
        <f t="shared" si="137"/>
        <v>0.94265046296296306</v>
      </c>
      <c r="Y71" s="33">
        <f t="shared" si="137"/>
        <v>0.23431712962962964</v>
      </c>
      <c r="Z71" s="31"/>
      <c r="AA71" s="61"/>
      <c r="AC71">
        <f t="shared" si="133"/>
        <v>1.3000000000000007</v>
      </c>
      <c r="AE71" s="19">
        <f t="shared" si="129"/>
        <v>1.4583333333333334E-3</v>
      </c>
      <c r="AG71">
        <f t="shared" si="134"/>
        <v>1.3000000000000007</v>
      </c>
      <c r="AI71" s="19">
        <f t="shared" si="130"/>
        <v>1.4699074074074074E-3</v>
      </c>
      <c r="AK71">
        <f t="shared" si="135"/>
        <v>1.3000000000000007</v>
      </c>
      <c r="AM71" s="19">
        <f t="shared" si="131"/>
        <v>1.4699074074074074E-3</v>
      </c>
      <c r="AQ71" s="19">
        <f t="shared" si="132"/>
        <v>0</v>
      </c>
    </row>
    <row r="72" spans="1:43">
      <c r="A72" s="24">
        <f t="shared" si="126"/>
        <v>0.73287037037037062</v>
      </c>
      <c r="B72" s="53">
        <f t="shared" si="127"/>
        <v>0.75399305555555562</v>
      </c>
      <c r="C72" s="53">
        <f t="shared" si="121"/>
        <v>0.77453703703703725</v>
      </c>
      <c r="D72" s="53">
        <f t="shared" si="122"/>
        <v>0.79537037037037062</v>
      </c>
      <c r="E72" s="53">
        <f t="shared" si="122"/>
        <v>0.81620370370370388</v>
      </c>
      <c r="F72" s="53">
        <f t="shared" si="128"/>
        <v>0.83732638888888899</v>
      </c>
      <c r="G72" s="53">
        <f t="shared" si="122"/>
        <v>0.85787037037037062</v>
      </c>
      <c r="H72" s="53">
        <f t="shared" si="122"/>
        <v>0.87870370370370388</v>
      </c>
      <c r="I72" s="53">
        <f t="shared" si="122"/>
        <v>0.92037037037037062</v>
      </c>
      <c r="J72" s="53">
        <f t="shared" si="122"/>
        <v>0.96203703703703725</v>
      </c>
      <c r="K72" s="26"/>
      <c r="L72" s="29"/>
      <c r="M72" s="52">
        <v>21.9</v>
      </c>
      <c r="N72" s="35">
        <v>11</v>
      </c>
      <c r="O72" s="42" t="s">
        <v>38</v>
      </c>
      <c r="P72" s="33">
        <f t="shared" si="137"/>
        <v>0.75246527777777783</v>
      </c>
      <c r="Q72" s="33">
        <f t="shared" si="119"/>
        <v>0.77857638888888903</v>
      </c>
      <c r="R72" s="33">
        <f t="shared" si="137"/>
        <v>0.79413194444444446</v>
      </c>
      <c r="S72" s="33">
        <f t="shared" si="137"/>
        <v>0.81496527777777783</v>
      </c>
      <c r="T72" s="33">
        <f t="shared" si="137"/>
        <v>0.83579861111111109</v>
      </c>
      <c r="U72" s="33">
        <f t="shared" si="120"/>
        <v>0.86190972222222229</v>
      </c>
      <c r="V72" s="33">
        <f t="shared" si="137"/>
        <v>0.87746527777777783</v>
      </c>
      <c r="W72" s="33">
        <f t="shared" si="137"/>
        <v>0.89829861111111109</v>
      </c>
      <c r="X72" s="33">
        <f t="shared" si="137"/>
        <v>0.93996527777777783</v>
      </c>
      <c r="Y72" s="33">
        <f t="shared" si="137"/>
        <v>0.23163194444444446</v>
      </c>
      <c r="Z72" s="31"/>
      <c r="AA72" s="61"/>
      <c r="AC72">
        <f t="shared" si="133"/>
        <v>2.3999999999999986</v>
      </c>
      <c r="AE72" s="19">
        <f t="shared" si="129"/>
        <v>2.685185185185185E-3</v>
      </c>
      <c r="AG72">
        <f t="shared" si="134"/>
        <v>2.3999999999999986</v>
      </c>
      <c r="AI72" s="19">
        <f t="shared" si="130"/>
        <v>2.7199074074074074E-3</v>
      </c>
      <c r="AK72">
        <f t="shared" si="135"/>
        <v>2.3999999999999986</v>
      </c>
      <c r="AM72" s="19">
        <f t="shared" si="131"/>
        <v>2.7199074074074074E-3</v>
      </c>
      <c r="AQ72" s="19">
        <f t="shared" si="132"/>
        <v>0</v>
      </c>
    </row>
    <row r="73" spans="1:43">
      <c r="A73" s="24">
        <f t="shared" si="126"/>
        <v>0.7360069444444447</v>
      </c>
      <c r="B73" s="53">
        <f t="shared" si="127"/>
        <v>0.75716435185185194</v>
      </c>
      <c r="C73" s="53">
        <f t="shared" si="121"/>
        <v>0.77767361111111133</v>
      </c>
      <c r="D73" s="53">
        <f t="shared" si="122"/>
        <v>0.7985069444444447</v>
      </c>
      <c r="E73" s="53">
        <f t="shared" si="122"/>
        <v>0.81934027777777796</v>
      </c>
      <c r="F73" s="53">
        <f t="shared" si="128"/>
        <v>0.84049768518518531</v>
      </c>
      <c r="G73" s="53">
        <f t="shared" si="122"/>
        <v>0.8610069444444447</v>
      </c>
      <c r="H73" s="53">
        <f t="shared" si="122"/>
        <v>0.88184027777777796</v>
      </c>
      <c r="I73" s="53">
        <f t="shared" si="122"/>
        <v>0.9235069444444447</v>
      </c>
      <c r="J73" s="53">
        <f t="shared" si="122"/>
        <v>0.96517361111111133</v>
      </c>
      <c r="K73" s="26"/>
      <c r="L73" s="29"/>
      <c r="M73" s="52">
        <v>24.7</v>
      </c>
      <c r="N73" s="35">
        <v>12</v>
      </c>
      <c r="O73" s="42" t="s">
        <v>39</v>
      </c>
      <c r="P73" s="33">
        <f t="shared" si="137"/>
        <v>0.74932870370370375</v>
      </c>
      <c r="Q73" s="33">
        <f t="shared" si="119"/>
        <v>0.77540509259259272</v>
      </c>
      <c r="R73" s="33">
        <f t="shared" si="137"/>
        <v>0.79099537037037038</v>
      </c>
      <c r="S73" s="33">
        <f t="shared" si="137"/>
        <v>0.81182870370370375</v>
      </c>
      <c r="T73" s="33">
        <f t="shared" si="137"/>
        <v>0.83266203703703701</v>
      </c>
      <c r="U73" s="33">
        <f t="shared" si="120"/>
        <v>0.85873842592592597</v>
      </c>
      <c r="V73" s="33">
        <f t="shared" si="137"/>
        <v>0.87432870370370375</v>
      </c>
      <c r="W73" s="33">
        <f t="shared" si="137"/>
        <v>0.89516203703703701</v>
      </c>
      <c r="X73" s="33">
        <f t="shared" si="137"/>
        <v>0.93682870370370375</v>
      </c>
      <c r="Y73" s="33">
        <f t="shared" si="137"/>
        <v>0.22849537037037038</v>
      </c>
      <c r="Z73" s="31"/>
      <c r="AA73" s="61"/>
      <c r="AC73">
        <f t="shared" si="133"/>
        <v>2.8000000000000007</v>
      </c>
      <c r="AE73" s="19">
        <f t="shared" si="129"/>
        <v>3.1365740740740742E-3</v>
      </c>
      <c r="AG73">
        <f t="shared" si="134"/>
        <v>2.8000000000000007</v>
      </c>
      <c r="AI73" s="19">
        <f t="shared" si="130"/>
        <v>3.1712962962962958E-3</v>
      </c>
      <c r="AK73">
        <f t="shared" si="135"/>
        <v>2.8000000000000007</v>
      </c>
      <c r="AM73" s="19">
        <f t="shared" si="131"/>
        <v>3.1712962962962958E-3</v>
      </c>
      <c r="AQ73" s="19">
        <f t="shared" si="132"/>
        <v>0</v>
      </c>
    </row>
    <row r="74" spans="1:43">
      <c r="A74" s="24">
        <f t="shared" si="126"/>
        <v>0.73768518518518544</v>
      </c>
      <c r="B74" s="53">
        <f t="shared" si="127"/>
        <v>0.75886574074074087</v>
      </c>
      <c r="C74" s="53">
        <f t="shared" si="121"/>
        <v>0.77935185185185207</v>
      </c>
      <c r="D74" s="53">
        <f t="shared" si="122"/>
        <v>0.80018518518518544</v>
      </c>
      <c r="E74" s="53">
        <f t="shared" si="122"/>
        <v>0.8210185185185187</v>
      </c>
      <c r="F74" s="53">
        <f t="shared" si="128"/>
        <v>0.84219907407407424</v>
      </c>
      <c r="G74" s="53">
        <f t="shared" si="122"/>
        <v>0.86268518518518544</v>
      </c>
      <c r="H74" s="53">
        <f t="shared" si="122"/>
        <v>0.8835185185185187</v>
      </c>
      <c r="I74" s="53">
        <f t="shared" si="122"/>
        <v>0.92518518518518544</v>
      </c>
      <c r="J74" s="53">
        <f t="shared" si="122"/>
        <v>0.96685185185185207</v>
      </c>
      <c r="K74" s="26"/>
      <c r="L74" s="29"/>
      <c r="M74" s="52">
        <v>26.2</v>
      </c>
      <c r="N74" s="35">
        <v>13</v>
      </c>
      <c r="O74" s="42" t="s">
        <v>40</v>
      </c>
      <c r="P74" s="33">
        <f t="shared" si="137"/>
        <v>0.747650462962963</v>
      </c>
      <c r="Q74" s="33">
        <f>Q75+$AI75</f>
        <v>0.77370370370370378</v>
      </c>
      <c r="R74" s="33">
        <f t="shared" si="137"/>
        <v>0.78931712962962963</v>
      </c>
      <c r="S74" s="33">
        <f t="shared" si="137"/>
        <v>0.810150462962963</v>
      </c>
      <c r="T74" s="33">
        <f t="shared" si="137"/>
        <v>0.83098379629629626</v>
      </c>
      <c r="U74" s="33">
        <f>U75+$AI75</f>
        <v>0.85703703703703704</v>
      </c>
      <c r="V74" s="33">
        <f t="shared" si="137"/>
        <v>0.872650462962963</v>
      </c>
      <c r="W74" s="33">
        <f t="shared" si="137"/>
        <v>0.89348379629629626</v>
      </c>
      <c r="X74" s="33">
        <f t="shared" si="137"/>
        <v>0.935150462962963</v>
      </c>
      <c r="Y74" s="33">
        <f t="shared" si="137"/>
        <v>0.22681712962962963</v>
      </c>
      <c r="Z74" s="31"/>
      <c r="AA74" s="61"/>
      <c r="AC74">
        <f t="shared" si="133"/>
        <v>1.5</v>
      </c>
      <c r="AE74" s="19">
        <f t="shared" si="129"/>
        <v>1.6782407407407406E-3</v>
      </c>
      <c r="AG74">
        <f t="shared" si="134"/>
        <v>1.5</v>
      </c>
      <c r="AI74" s="19">
        <f t="shared" si="130"/>
        <v>1.7013888888888892E-3</v>
      </c>
      <c r="AK74">
        <f t="shared" si="135"/>
        <v>1.5</v>
      </c>
      <c r="AM74" s="19">
        <f t="shared" si="131"/>
        <v>1.7013888888888892E-3</v>
      </c>
      <c r="AQ74" s="19">
        <f t="shared" si="132"/>
        <v>0</v>
      </c>
    </row>
    <row r="75" spans="1:43">
      <c r="A75" s="24">
        <f t="shared" si="126"/>
        <v>0.73880787037037066</v>
      </c>
      <c r="B75" s="53">
        <f t="shared" si="127"/>
        <v>0.76000000000000012</v>
      </c>
      <c r="C75" s="53">
        <f t="shared" si="121"/>
        <v>0.78047453703703729</v>
      </c>
      <c r="D75" s="53">
        <f t="shared" si="122"/>
        <v>0.80130787037037066</v>
      </c>
      <c r="E75" s="53">
        <f t="shared" si="122"/>
        <v>0.82214120370370392</v>
      </c>
      <c r="F75" s="53">
        <f t="shared" si="128"/>
        <v>0.84333333333333349</v>
      </c>
      <c r="G75" s="53">
        <f t="shared" si="122"/>
        <v>0.86380787037037066</v>
      </c>
      <c r="H75" s="53">
        <f t="shared" si="122"/>
        <v>0.88464120370370392</v>
      </c>
      <c r="I75" s="53">
        <f t="shared" si="122"/>
        <v>0.92630787037037066</v>
      </c>
      <c r="J75" s="53">
        <f t="shared" si="122"/>
        <v>0.96797453703703729</v>
      </c>
      <c r="K75" s="26"/>
      <c r="L75" s="29"/>
      <c r="M75" s="52">
        <v>27.2</v>
      </c>
      <c r="N75" s="35">
        <v>14</v>
      </c>
      <c r="O75" s="42" t="s">
        <v>41</v>
      </c>
      <c r="P75" s="33">
        <f t="shared" si="137"/>
        <v>0.74652777777777779</v>
      </c>
      <c r="Q75" s="33">
        <f>Q78+$AI78</f>
        <v>0.77256944444444453</v>
      </c>
      <c r="R75" s="33">
        <f t="shared" si="137"/>
        <v>0.78819444444444442</v>
      </c>
      <c r="S75" s="33">
        <f t="shared" si="137"/>
        <v>0.80902777777777779</v>
      </c>
      <c r="T75" s="33">
        <f t="shared" si="137"/>
        <v>0.82986111111111105</v>
      </c>
      <c r="U75" s="33">
        <f>U78+$AI78</f>
        <v>0.85590277777777779</v>
      </c>
      <c r="V75" s="33">
        <f t="shared" si="137"/>
        <v>0.87152777777777779</v>
      </c>
      <c r="W75" s="33">
        <f t="shared" si="137"/>
        <v>0.89236111111111105</v>
      </c>
      <c r="X75" s="33">
        <f t="shared" si="137"/>
        <v>0.93402777777777779</v>
      </c>
      <c r="Y75" s="33">
        <f t="shared" si="137"/>
        <v>0.22569444444444445</v>
      </c>
      <c r="Z75" s="31"/>
      <c r="AA75" s="61"/>
      <c r="AC75">
        <f t="shared" si="133"/>
        <v>1</v>
      </c>
      <c r="AE75" s="19">
        <f t="shared" si="129"/>
        <v>1.1226851851851851E-3</v>
      </c>
      <c r="AG75">
        <f t="shared" si="134"/>
        <v>1</v>
      </c>
      <c r="AI75" s="19">
        <f t="shared" si="130"/>
        <v>1.1342592592592591E-3</v>
      </c>
      <c r="AK75">
        <f t="shared" si="135"/>
        <v>1</v>
      </c>
      <c r="AM75" s="19">
        <f t="shared" si="131"/>
        <v>1.1342592592592591E-3</v>
      </c>
      <c r="AQ75" s="19">
        <f t="shared" si="132"/>
        <v>0</v>
      </c>
    </row>
    <row r="76" spans="1:43">
      <c r="A76" s="24">
        <f t="shared" si="126"/>
        <v>0.74082175925925953</v>
      </c>
      <c r="B76" s="26"/>
      <c r="C76" s="53">
        <f t="shared" si="121"/>
        <v>0.78248842592592616</v>
      </c>
      <c r="D76" s="53">
        <f t="shared" si="122"/>
        <v>0.80332175925925953</v>
      </c>
      <c r="E76" s="53">
        <f t="shared" si="122"/>
        <v>0.82415509259259279</v>
      </c>
      <c r="F76" s="26"/>
      <c r="G76" s="53">
        <f t="shared" si="122"/>
        <v>0.86582175925925953</v>
      </c>
      <c r="H76" s="53">
        <f t="shared" si="122"/>
        <v>0.88665509259259279</v>
      </c>
      <c r="I76" s="53">
        <f t="shared" si="122"/>
        <v>0.92832175925925953</v>
      </c>
      <c r="J76" s="53">
        <f t="shared" si="122"/>
        <v>0.96998842592592616</v>
      </c>
      <c r="K76" s="26"/>
      <c r="L76" s="29"/>
      <c r="M76" s="52">
        <v>29</v>
      </c>
      <c r="N76" s="35">
        <v>15</v>
      </c>
      <c r="O76" s="42" t="s">
        <v>42</v>
      </c>
      <c r="P76" s="33">
        <f t="shared" si="137"/>
        <v>0.74451388888888892</v>
      </c>
      <c r="Q76" s="31"/>
      <c r="R76" s="33">
        <f t="shared" si="137"/>
        <v>0.78618055555555555</v>
      </c>
      <c r="S76" s="33">
        <f t="shared" si="137"/>
        <v>0.80701388888888892</v>
      </c>
      <c r="T76" s="33">
        <f t="shared" si="137"/>
        <v>0.82784722222222218</v>
      </c>
      <c r="U76" s="31"/>
      <c r="V76" s="33">
        <f t="shared" si="137"/>
        <v>0.86951388888888892</v>
      </c>
      <c r="W76" s="33">
        <f t="shared" si="137"/>
        <v>0.89034722222222218</v>
      </c>
      <c r="X76" s="33">
        <f t="shared" si="137"/>
        <v>0.93201388888888892</v>
      </c>
      <c r="Y76" s="33">
        <f t="shared" si="137"/>
        <v>0.22368055555555555</v>
      </c>
      <c r="Z76" s="31"/>
      <c r="AA76" s="61"/>
      <c r="AC76">
        <f t="shared" si="133"/>
        <v>1.8000000000000007</v>
      </c>
      <c r="AE76" s="19">
        <f t="shared" si="129"/>
        <v>2.0138888888888888E-3</v>
      </c>
      <c r="AI76" s="19">
        <f t="shared" si="130"/>
        <v>0</v>
      </c>
      <c r="AM76" s="19">
        <f t="shared" si="131"/>
        <v>0</v>
      </c>
      <c r="AQ76" s="19">
        <f t="shared" si="132"/>
        <v>0</v>
      </c>
    </row>
    <row r="77" spans="1:43">
      <c r="A77" s="24">
        <f t="shared" si="126"/>
        <v>0.74228009259259287</v>
      </c>
      <c r="B77" s="26"/>
      <c r="C77" s="53">
        <f t="shared" si="121"/>
        <v>0.7839467592592595</v>
      </c>
      <c r="D77" s="53">
        <f t="shared" si="122"/>
        <v>0.80478009259259287</v>
      </c>
      <c r="E77" s="53">
        <f t="shared" si="122"/>
        <v>0.82561342592592613</v>
      </c>
      <c r="F77" s="26"/>
      <c r="G77" s="53">
        <f t="shared" si="122"/>
        <v>0.86728009259259287</v>
      </c>
      <c r="H77" s="53">
        <f t="shared" si="122"/>
        <v>0.88811342592592613</v>
      </c>
      <c r="I77" s="53">
        <f t="shared" si="122"/>
        <v>0.92978009259259287</v>
      </c>
      <c r="J77" s="53">
        <f t="shared" si="122"/>
        <v>0.9714467592592595</v>
      </c>
      <c r="K77" s="26"/>
      <c r="L77" s="29"/>
      <c r="M77" s="52">
        <v>30.3</v>
      </c>
      <c r="N77" s="35">
        <v>16</v>
      </c>
      <c r="O77" s="44" t="s">
        <v>43</v>
      </c>
      <c r="P77" s="33">
        <v>0.74305555555555558</v>
      </c>
      <c r="Q77" s="31"/>
      <c r="R77" s="33">
        <v>0.78472222222222221</v>
      </c>
      <c r="S77" s="49">
        <v>0.80555555555555558</v>
      </c>
      <c r="T77" s="48">
        <v>0.82638888888888884</v>
      </c>
      <c r="U77" s="31"/>
      <c r="V77" s="48">
        <v>0.86805555555555558</v>
      </c>
      <c r="W77" s="48">
        <v>0.88888888888888884</v>
      </c>
      <c r="X77" s="48">
        <v>0.93055555555555558</v>
      </c>
      <c r="Y77" s="48">
        <v>0.22222222222222221</v>
      </c>
      <c r="Z77" s="31"/>
      <c r="AA77" s="61"/>
      <c r="AC77">
        <f t="shared" si="133"/>
        <v>1.3000000000000007</v>
      </c>
      <c r="AE77" s="19">
        <f t="shared" si="129"/>
        <v>1.4583333333333334E-3</v>
      </c>
      <c r="AI77" s="19">
        <f t="shared" si="130"/>
        <v>0</v>
      </c>
      <c r="AM77" s="19">
        <f t="shared" si="131"/>
        <v>0</v>
      </c>
      <c r="AQ77" s="19">
        <f t="shared" si="132"/>
        <v>0</v>
      </c>
    </row>
    <row r="78" spans="1:43">
      <c r="A78" s="56"/>
      <c r="B78" s="53">
        <f>B75+$AI78</f>
        <v>0.76192129629629646</v>
      </c>
      <c r="C78" s="26"/>
      <c r="D78" s="26"/>
      <c r="E78" s="26"/>
      <c r="F78" s="53">
        <f>F75+$AI78</f>
        <v>0.84525462962962983</v>
      </c>
      <c r="G78" s="26"/>
      <c r="H78" s="26"/>
      <c r="I78" s="26"/>
      <c r="J78" s="26"/>
      <c r="K78" s="26"/>
      <c r="L78" s="29"/>
      <c r="M78" s="52">
        <v>28.9</v>
      </c>
      <c r="N78" s="35">
        <v>17</v>
      </c>
      <c r="O78" s="42" t="s">
        <v>44</v>
      </c>
      <c r="P78" s="31"/>
      <c r="Q78" s="33">
        <f>Q79+$AI79</f>
        <v>0.77064814814814819</v>
      </c>
      <c r="R78" s="31"/>
      <c r="S78" s="31"/>
      <c r="T78" s="31"/>
      <c r="U78" s="33">
        <f>U79+$AI79</f>
        <v>0.85398148148148145</v>
      </c>
      <c r="V78" s="31"/>
      <c r="W78" s="31"/>
      <c r="X78" s="31"/>
      <c r="Y78" s="31"/>
      <c r="Z78" s="31"/>
      <c r="AA78" s="61"/>
      <c r="AE78" s="19"/>
      <c r="AG78">
        <f>M78-M75</f>
        <v>1.6999999999999993</v>
      </c>
      <c r="AI78" s="19">
        <f t="shared" si="130"/>
        <v>1.9212962962962962E-3</v>
      </c>
      <c r="AM78" s="19">
        <f t="shared" si="131"/>
        <v>0</v>
      </c>
      <c r="AQ78" s="19">
        <f t="shared" si="132"/>
        <v>0</v>
      </c>
    </row>
    <row r="79" spans="1:43">
      <c r="A79" s="56"/>
      <c r="B79" s="53">
        <f>B78+$AI79</f>
        <v>0.76520833333333349</v>
      </c>
      <c r="C79" s="26"/>
      <c r="D79" s="26"/>
      <c r="E79" s="26"/>
      <c r="F79" s="53">
        <f>F78+$AI79</f>
        <v>0.84854166666666686</v>
      </c>
      <c r="G79" s="26"/>
      <c r="H79" s="26"/>
      <c r="I79" s="26"/>
      <c r="J79" s="26"/>
      <c r="K79" s="26"/>
      <c r="L79" s="29"/>
      <c r="M79" s="52">
        <v>31.8</v>
      </c>
      <c r="N79" s="35">
        <v>18</v>
      </c>
      <c r="O79" s="44" t="s">
        <v>45</v>
      </c>
      <c r="P79" s="31"/>
      <c r="Q79" s="48">
        <v>0.76736111111111116</v>
      </c>
      <c r="R79" s="31"/>
      <c r="S79" s="31"/>
      <c r="T79" s="31"/>
      <c r="U79" s="48">
        <v>0.85069444444444442</v>
      </c>
      <c r="V79" s="31"/>
      <c r="W79" s="31"/>
      <c r="X79" s="31"/>
      <c r="Y79" s="31"/>
      <c r="Z79" s="31"/>
      <c r="AA79" s="29"/>
      <c r="AE79" s="19"/>
      <c r="AG79">
        <f t="shared" ref="AG79" si="138">$M79-$M78</f>
        <v>2.9000000000000021</v>
      </c>
      <c r="AI79" s="19">
        <f t="shared" si="130"/>
        <v>3.2870370370370367E-3</v>
      </c>
      <c r="AM79" s="19">
        <f t="shared" si="131"/>
        <v>0</v>
      </c>
      <c r="AQ79" s="19">
        <f t="shared" si="132"/>
        <v>0</v>
      </c>
    </row>
    <row r="80" spans="1:43">
      <c r="A80" s="5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9"/>
      <c r="M80" s="52">
        <v>30.6</v>
      </c>
      <c r="N80" s="35">
        <v>19</v>
      </c>
      <c r="O80" s="44" t="s">
        <v>46</v>
      </c>
      <c r="P80" s="31"/>
      <c r="Q80" s="26"/>
      <c r="R80" s="31"/>
      <c r="S80" s="31"/>
      <c r="T80" s="31"/>
      <c r="U80" s="31"/>
      <c r="V80" s="31"/>
      <c r="W80" s="31"/>
      <c r="X80" s="31"/>
      <c r="Y80" s="31"/>
      <c r="Z80" s="31"/>
      <c r="AA80" s="61"/>
      <c r="AE80" s="19"/>
      <c r="AK80">
        <f>M80-M75</f>
        <v>3.4000000000000021</v>
      </c>
      <c r="AM80" s="19">
        <f t="shared" si="131"/>
        <v>3.8541666666666668E-3</v>
      </c>
      <c r="AO80">
        <f>M81-M67</f>
        <v>8.2000000000000011</v>
      </c>
      <c r="AQ80" s="19">
        <f t="shared" si="132"/>
        <v>9.3518518518518525E-3</v>
      </c>
    </row>
    <row r="81" spans="1:31" ht="15" thickBot="1">
      <c r="A81" s="57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8"/>
      <c r="M81" s="62">
        <v>21.3</v>
      </c>
      <c r="N81" s="37">
        <v>20</v>
      </c>
      <c r="O81" s="63" t="s">
        <v>47</v>
      </c>
      <c r="P81" s="64"/>
      <c r="Q81" s="36"/>
      <c r="R81" s="36"/>
      <c r="S81" s="36"/>
      <c r="T81" s="36"/>
      <c r="U81" s="36"/>
      <c r="V81" s="36"/>
      <c r="W81" s="36"/>
      <c r="X81" s="64"/>
      <c r="Y81" s="64"/>
      <c r="Z81" s="36"/>
      <c r="AA81" s="38"/>
      <c r="AE81" s="19"/>
    </row>
    <row r="82" spans="1:31" s="71" customFormat="1">
      <c r="A82" s="66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68"/>
      <c r="O82" s="69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70"/>
      <c r="AE82" s="72"/>
    </row>
    <row r="83" spans="1:31">
      <c r="W83" s="15" t="s">
        <v>22</v>
      </c>
      <c r="X83" s="9"/>
      <c r="Y83" s="9"/>
      <c r="Z83" s="9"/>
      <c r="AA83" s="9"/>
    </row>
    <row r="84" spans="1:31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31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31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31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31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31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31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31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31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31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31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31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31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</row>
    <row r="944" spans="1:28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</row>
    <row r="945" spans="1:28">
      <c r="A945" s="16"/>
      <c r="B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</row>
    <row r="946" spans="1:28">
      <c r="A946" s="16"/>
      <c r="B946" s="16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</row>
    <row r="947" spans="1:28">
      <c r="A947" s="16"/>
      <c r="B947" s="16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</row>
    <row r="948" spans="1:28">
      <c r="A948" s="16"/>
      <c r="B948" s="16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</row>
    <row r="949" spans="1:28">
      <c r="A949" s="16"/>
      <c r="B949" s="16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</row>
    <row r="950" spans="1:28">
      <c r="A950" s="16"/>
      <c r="B950" s="16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</row>
    <row r="951" spans="1:28">
      <c r="A951" s="16"/>
      <c r="B951" s="16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</row>
    <row r="952" spans="1:28">
      <c r="A952" s="16"/>
      <c r="B952" s="16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</row>
    <row r="953" spans="1:28">
      <c r="A953" s="16"/>
      <c r="B953" s="16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</row>
    <row r="954" spans="1:28">
      <c r="A954" s="16"/>
      <c r="B954" s="16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</row>
    <row r="955" spans="1:28">
      <c r="A955" s="16"/>
      <c r="B955" s="16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</row>
    <row r="956" spans="1:28">
      <c r="A956" s="16"/>
      <c r="B956" s="16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</row>
    <row r="957" spans="1:28">
      <c r="A957" s="16"/>
      <c r="B957" s="16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</row>
    <row r="958" spans="1:28">
      <c r="A958" s="16"/>
      <c r="B958" s="16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</row>
    <row r="959" spans="1:28">
      <c r="A959" s="16"/>
      <c r="B959" s="16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</row>
    <row r="960" spans="1:28">
      <c r="A960" s="16"/>
      <c r="B960" s="16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</row>
    <row r="961" spans="1:28">
      <c r="A961" s="16"/>
      <c r="B961" s="16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</row>
    <row r="962" spans="1:28">
      <c r="A962" s="16"/>
      <c r="B962" s="16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</row>
    <row r="963" spans="1:28">
      <c r="A963" s="16"/>
      <c r="B963" s="16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</row>
    <row r="964" spans="1:28">
      <c r="A964" s="16"/>
      <c r="B964" s="16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</row>
    <row r="965" spans="1:28">
      <c r="A965" s="16"/>
      <c r="B965" s="16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</row>
    <row r="966" spans="1:28">
      <c r="A966" s="16"/>
      <c r="B966" s="16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</row>
    <row r="967" spans="1:28">
      <c r="A967" s="16"/>
      <c r="B967" s="16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</row>
    <row r="968" spans="1:28">
      <c r="A968" s="16"/>
      <c r="B968" s="16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</row>
    <row r="969" spans="1:28">
      <c r="A969" s="16"/>
      <c r="B969" s="16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</row>
    <row r="970" spans="1:28">
      <c r="A970" s="16"/>
      <c r="B970" s="16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</row>
    <row r="971" spans="1:28">
      <c r="A971" s="16"/>
      <c r="B971" s="16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</row>
    <row r="972" spans="1:28">
      <c r="A972" s="16"/>
      <c r="B972" s="16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</row>
    <row r="973" spans="1:28">
      <c r="A973" s="16"/>
      <c r="B973" s="16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</row>
    <row r="974" spans="1:28">
      <c r="A974" s="16"/>
      <c r="B974" s="16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</row>
    <row r="975" spans="1:28">
      <c r="A975" s="16"/>
      <c r="B975" s="16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</row>
    <row r="976" spans="1:28">
      <c r="A976" s="16"/>
      <c r="B976" s="16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</row>
    <row r="977" spans="1:28">
      <c r="A977" s="16"/>
      <c r="B977" s="16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</row>
    <row r="978" spans="1:28">
      <c r="A978" s="16"/>
      <c r="B978" s="16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</row>
    <row r="979" spans="1:28">
      <c r="A979" s="16"/>
      <c r="B979" s="16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</row>
    <row r="980" spans="1:28">
      <c r="A980" s="16"/>
      <c r="B980" s="16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</row>
    <row r="981" spans="1:28">
      <c r="A981" s="16"/>
      <c r="B981" s="16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</row>
    <row r="982" spans="1:28">
      <c r="A982" s="16"/>
      <c r="B982" s="16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</row>
    <row r="983" spans="1:28">
      <c r="A983" s="16"/>
      <c r="B983" s="16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</row>
    <row r="984" spans="1:28">
      <c r="A984" s="16"/>
      <c r="B984" s="16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</row>
    <row r="985" spans="1:28">
      <c r="A985" s="16"/>
      <c r="B985" s="16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</row>
    <row r="986" spans="1:28">
      <c r="A986" s="16"/>
      <c r="B986" s="16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</row>
    <row r="987" spans="1:28">
      <c r="A987" s="16"/>
      <c r="B987" s="16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</row>
    <row r="988" spans="1:28">
      <c r="A988" s="16"/>
      <c r="B988" s="16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</row>
    <row r="989" spans="1:28">
      <c r="A989" s="16"/>
      <c r="B989" s="16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</row>
    <row r="990" spans="1:28">
      <c r="A990" s="16"/>
      <c r="B990" s="16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</row>
    <row r="991" spans="1:28">
      <c r="A991" s="16"/>
      <c r="B991" s="16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</row>
    <row r="992" spans="1:28">
      <c r="A992" s="16"/>
      <c r="B992" s="16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</row>
    <row r="993" spans="1:27">
      <c r="A993" s="16"/>
      <c r="B993" s="16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</row>
    <row r="994" spans="1:27">
      <c r="A994" s="16"/>
      <c r="B994" s="16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</row>
    <row r="995" spans="1:27">
      <c r="A995" s="16"/>
      <c r="B995" s="16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</row>
  </sheetData>
  <mergeCells count="1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  <mergeCell ref="A35:L35"/>
    <mergeCell ref="N35:N37"/>
    <mergeCell ref="P35:AA35"/>
    <mergeCell ref="A36:L36"/>
    <mergeCell ref="P36:AA36"/>
    <mergeCell ref="A59:L59"/>
    <mergeCell ref="N59:N61"/>
    <mergeCell ref="P59:AA59"/>
    <mergeCell ref="A60:L60"/>
    <mergeCell ref="P60:AA60"/>
  </mergeCells>
  <conditionalFormatting sqref="N14:N33 Q33:AA33 A32:L33 A30:B30 D30:E30 G30:L31 A31:F31 Q30:Q32">
    <cfRule type="cellIs" dxfId="32" priority="55" stopIfTrue="1" operator="equal">
      <formula>0</formula>
    </cfRule>
  </conditionalFormatting>
  <conditionalFormatting sqref="J14:L14 A34:N34 P34:AA34 A15:L29 P14:P33 R30:T30 R32:U32 S31:T31 R29 V29 W32:AA32 X29:AA29 Q14:T28 V30:AA31 U14:U30 V14:AA28 P58:AA58 A58:N58 P38:P57 S38:T38 J38:L38 A39:L53 Q38:Q54 R38:R56 T39:T52 S39:S55 U38:X52 T54:X56 Y56:AA56 Y38:Z55 AA38:AA54 P62:P82 J62:L62 Q62:Q78 T62:T76 T80:AA80 AA62:AA78 A63:L77 R62:S80 T78:T79 V78:Z79 U62:U78 Z62:Z77 V62:Y76">
    <cfRule type="cellIs" dxfId="31" priority="61" stopIfTrue="1" operator="equal">
      <formula>0</formula>
    </cfRule>
  </conditionalFormatting>
  <conditionalFormatting sqref="C30">
    <cfRule type="cellIs" dxfId="30" priority="38" stopIfTrue="1" operator="equal">
      <formula>0</formula>
    </cfRule>
  </conditionalFormatting>
  <conditionalFormatting sqref="F30">
    <cfRule type="cellIs" dxfId="29" priority="37" stopIfTrue="1" operator="equal">
      <formula>0</formula>
    </cfRule>
  </conditionalFormatting>
  <conditionalFormatting sqref="Q29">
    <cfRule type="cellIs" dxfId="28" priority="36" stopIfTrue="1" operator="equal">
      <formula>0</formula>
    </cfRule>
  </conditionalFormatting>
  <conditionalFormatting sqref="R31">
    <cfRule type="cellIs" dxfId="27" priority="35" stopIfTrue="1" operator="equal">
      <formula>0</formula>
    </cfRule>
  </conditionalFormatting>
  <conditionalFormatting sqref="S29:T29">
    <cfRule type="cellIs" dxfId="26" priority="34" stopIfTrue="1" operator="equal">
      <formula>0</formula>
    </cfRule>
  </conditionalFormatting>
  <conditionalFormatting sqref="V32">
    <cfRule type="cellIs" dxfId="25" priority="32" stopIfTrue="1" operator="equal">
      <formula>0</formula>
    </cfRule>
  </conditionalFormatting>
  <conditionalFormatting sqref="W29">
    <cfRule type="cellIs" dxfId="24" priority="31" stopIfTrue="1" operator="equal">
      <formula>0</formula>
    </cfRule>
  </conditionalFormatting>
  <conditionalFormatting sqref="U31">
    <cfRule type="cellIs" dxfId="23" priority="30" stopIfTrue="1" operator="equal">
      <formula>0</formula>
    </cfRule>
  </conditionalFormatting>
  <conditionalFormatting sqref="N38:N57 Q57:W57 A57:I57 A54:A55 Q56 B55:C55 A56:C56 D54:I56 K56:L57 K54:K55 L55 Z57:AA57">
    <cfRule type="cellIs" dxfId="22" priority="29" stopIfTrue="1" operator="equal">
      <formula>0</formula>
    </cfRule>
  </conditionalFormatting>
  <conditionalFormatting sqref="B54:C54">
    <cfRule type="cellIs" dxfId="21" priority="28" stopIfTrue="1" operator="equal">
      <formula>0</formula>
    </cfRule>
  </conditionalFormatting>
  <conditionalFormatting sqref="Q55">
    <cfRule type="cellIs" dxfId="20" priority="25" stopIfTrue="1" operator="equal">
      <formula>0</formula>
    </cfRule>
  </conditionalFormatting>
  <conditionalFormatting sqref="T53:X53">
    <cfRule type="cellIs" dxfId="19" priority="24" stopIfTrue="1" operator="equal">
      <formula>0</formula>
    </cfRule>
  </conditionalFormatting>
  <conditionalFormatting sqref="J54:J57">
    <cfRule type="cellIs" dxfId="18" priority="20" stopIfTrue="1" operator="equal">
      <formula>0</formula>
    </cfRule>
  </conditionalFormatting>
  <conditionalFormatting sqref="L54">
    <cfRule type="cellIs" dxfId="17" priority="19" stopIfTrue="1" operator="equal">
      <formula>0</formula>
    </cfRule>
  </conditionalFormatting>
  <conditionalFormatting sqref="S56">
    <cfRule type="cellIs" dxfId="16" priority="18" stopIfTrue="1" operator="equal">
      <formula>0</formula>
    </cfRule>
  </conditionalFormatting>
  <conditionalFormatting sqref="X57">
    <cfRule type="cellIs" dxfId="15" priority="17" stopIfTrue="1" operator="equal">
      <formula>0</formula>
    </cfRule>
  </conditionalFormatting>
  <conditionalFormatting sqref="Y57">
    <cfRule type="cellIs" dxfId="14" priority="16" stopIfTrue="1" operator="equal">
      <formula>0</formula>
    </cfRule>
  </conditionalFormatting>
  <conditionalFormatting sqref="AA55">
    <cfRule type="cellIs" dxfId="13" priority="15" stopIfTrue="1" operator="equal">
      <formula>0</formula>
    </cfRule>
  </conditionalFormatting>
  <conditionalFormatting sqref="N62:N82 Q81:W82 A78:A79 Q80 B79:C79 K80:L82 K78:K79 L79 Z81:AA82 A80:I82 D78:E79 G78:I79 F79">
    <cfRule type="cellIs" dxfId="12" priority="14" stopIfTrue="1" operator="equal">
      <formula>0</formula>
    </cfRule>
  </conditionalFormatting>
  <conditionalFormatting sqref="B78:C78">
    <cfRule type="cellIs" dxfId="11" priority="13" stopIfTrue="1" operator="equal">
      <formula>0</formula>
    </cfRule>
  </conditionalFormatting>
  <conditionalFormatting sqref="Q79">
    <cfRule type="cellIs" dxfId="10" priority="12" stopIfTrue="1" operator="equal">
      <formula>0</formula>
    </cfRule>
  </conditionalFormatting>
  <conditionalFormatting sqref="T77 V77:Y77">
    <cfRule type="cellIs" dxfId="9" priority="11" stopIfTrue="1" operator="equal">
      <formula>0</formula>
    </cfRule>
  </conditionalFormatting>
  <conditionalFormatting sqref="J78:J80 J82">
    <cfRule type="cellIs" dxfId="8" priority="10" stopIfTrue="1" operator="equal">
      <formula>0</formula>
    </cfRule>
  </conditionalFormatting>
  <conditionalFormatting sqref="L78">
    <cfRule type="cellIs" dxfId="7" priority="9" stopIfTrue="1" operator="equal">
      <formula>0</formula>
    </cfRule>
  </conditionalFormatting>
  <conditionalFormatting sqref="X81:X82">
    <cfRule type="cellIs" dxfId="6" priority="7" stopIfTrue="1" operator="equal">
      <formula>0</formula>
    </cfRule>
  </conditionalFormatting>
  <conditionalFormatting sqref="Y82">
    <cfRule type="cellIs" dxfId="5" priority="6" stopIfTrue="1" operator="equal">
      <formula>0</formula>
    </cfRule>
  </conditionalFormatting>
  <conditionalFormatting sqref="AA79">
    <cfRule type="cellIs" dxfId="4" priority="5" stopIfTrue="1" operator="equal">
      <formula>0</formula>
    </cfRule>
  </conditionalFormatting>
  <conditionalFormatting sqref="F78">
    <cfRule type="cellIs" dxfId="3" priority="4" stopIfTrue="1" operator="equal">
      <formula>0</formula>
    </cfRule>
  </conditionalFormatting>
  <conditionalFormatting sqref="J81">
    <cfRule type="cellIs" dxfId="2" priority="3" stopIfTrue="1" operator="equal">
      <formula>0</formula>
    </cfRule>
  </conditionalFormatting>
  <conditionalFormatting sqref="U79">
    <cfRule type="cellIs" dxfId="1" priority="2" stopIfTrue="1" operator="equal">
      <formula>0</formula>
    </cfRule>
  </conditionalFormatting>
  <conditionalFormatting sqref="Y81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2024-07-01T18:48:32Z</dcterms:modified>
</cp:coreProperties>
</file>